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Y:\12.FINANCES\7.INSTRUCTION_MARCHES\VRD\RELANCE VRD\DCE REVISE\DCE v2\LOT 1\"/>
    </mc:Choice>
  </mc:AlternateContent>
  <xr:revisionPtr revIDLastSave="0" documentId="13_ncr:1_{3B65B2FF-1151-40BD-B167-28D6794C48A4}" xr6:coauthVersionLast="47" xr6:coauthVersionMax="47" xr10:uidLastSave="{00000000-0000-0000-0000-000000000000}"/>
  <bookViews>
    <workbookView xWindow="-120" yWindow="-120" windowWidth="25440" windowHeight="15270" xr2:uid="{00000000-000D-0000-FFFF-FFFF00000000}"/>
  </bookViews>
  <sheets>
    <sheet name="Accord-cadre 202505_BPU Lot 1" sheetId="3" r:id="rId1"/>
  </sheets>
  <definedNames>
    <definedName name="_xlnm.Print_Area" localSheetId="0">'Accord-cadre 202505_BPU Lot 1'!$A$1:$S$46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12" i="3" l="1"/>
  <c r="O13" i="3"/>
  <c r="O14" i="3"/>
  <c r="O15" i="3"/>
  <c r="O16" i="3"/>
  <c r="O17" i="3"/>
  <c r="O18" i="3"/>
  <c r="O19" i="3"/>
  <c r="O20" i="3"/>
  <c r="O21" i="3"/>
  <c r="O22" i="3"/>
  <c r="M12" i="3"/>
  <c r="M13" i="3"/>
  <c r="M14" i="3"/>
  <c r="M15" i="3"/>
  <c r="M16" i="3"/>
  <c r="M17" i="3"/>
  <c r="M18" i="3"/>
  <c r="M19" i="3"/>
  <c r="M20" i="3"/>
  <c r="M21" i="3"/>
  <c r="M22" i="3"/>
  <c r="S42" i="3"/>
  <c r="S43" i="3"/>
  <c r="S44" i="3"/>
  <c r="S45" i="3"/>
  <c r="S41" i="3"/>
  <c r="S37" i="3"/>
  <c r="S38" i="3"/>
  <c r="S36" i="3"/>
  <c r="S31" i="3"/>
  <c r="S32" i="3"/>
  <c r="S33" i="3"/>
  <c r="S30" i="3"/>
  <c r="S26" i="3"/>
  <c r="S27" i="3"/>
  <c r="S28" i="3"/>
  <c r="O42" i="3"/>
  <c r="O43" i="3"/>
  <c r="O44" i="3"/>
  <c r="O45" i="3"/>
  <c r="O41" i="3"/>
  <c r="M42" i="3"/>
  <c r="M43" i="3"/>
  <c r="M44" i="3"/>
  <c r="M45" i="3"/>
  <c r="M41" i="3"/>
  <c r="J44" i="3"/>
  <c r="J45" i="3"/>
  <c r="J41" i="3"/>
  <c r="H42" i="3"/>
  <c r="J42" i="3" s="1"/>
  <c r="H43" i="3"/>
  <c r="J43" i="3" s="1"/>
  <c r="H44" i="3"/>
  <c r="H45" i="3"/>
  <c r="H41" i="3"/>
  <c r="M37" i="3"/>
  <c r="O37" i="3" s="1"/>
  <c r="M38" i="3"/>
  <c r="O38" i="3" s="1"/>
  <c r="M36" i="3"/>
  <c r="O36" i="3" s="1"/>
  <c r="J37" i="3"/>
  <c r="J38" i="3"/>
  <c r="J36" i="3"/>
  <c r="H37" i="3"/>
  <c r="H38" i="3"/>
  <c r="H36" i="3"/>
  <c r="O30" i="3"/>
  <c r="M31" i="3"/>
  <c r="O31" i="3" s="1"/>
  <c r="M32" i="3"/>
  <c r="O32" i="3" s="1"/>
  <c r="M33" i="3"/>
  <c r="O33" i="3" s="1"/>
  <c r="M30" i="3"/>
  <c r="H31" i="3"/>
  <c r="J31" i="3" s="1"/>
  <c r="H32" i="3"/>
  <c r="J32" i="3" s="1"/>
  <c r="H33" i="3"/>
  <c r="J33" i="3" s="1"/>
  <c r="H30" i="3"/>
  <c r="J30" i="3" s="1"/>
  <c r="O26" i="3"/>
  <c r="O27" i="3"/>
  <c r="O28" i="3"/>
  <c r="H26" i="3"/>
  <c r="H27" i="3"/>
  <c r="J27" i="3" s="1"/>
  <c r="H28" i="3"/>
  <c r="J28" i="3" s="1"/>
  <c r="J26" i="3"/>
  <c r="M26" i="3"/>
  <c r="M27" i="3"/>
  <c r="M28" i="3"/>
  <c r="M25" i="3"/>
  <c r="O25" i="3" s="1"/>
  <c r="H25" i="3"/>
  <c r="J25" i="3" s="1"/>
  <c r="M11" i="3"/>
  <c r="O11" i="3" s="1"/>
  <c r="H12" i="3"/>
  <c r="J12" i="3" s="1"/>
  <c r="H13" i="3"/>
  <c r="J13" i="3" s="1"/>
  <c r="H14" i="3"/>
  <c r="J14" i="3" s="1"/>
  <c r="H15" i="3"/>
  <c r="S15" i="3" s="1"/>
  <c r="H16" i="3"/>
  <c r="J16" i="3" s="1"/>
  <c r="H17" i="3"/>
  <c r="J17" i="3" s="1"/>
  <c r="H18" i="3"/>
  <c r="J18" i="3" s="1"/>
  <c r="H19" i="3"/>
  <c r="S19" i="3" s="1"/>
  <c r="H20" i="3"/>
  <c r="S20" i="3" s="1"/>
  <c r="H21" i="3"/>
  <c r="J21" i="3" s="1"/>
  <c r="H22" i="3"/>
  <c r="J22" i="3" s="1"/>
  <c r="H11" i="3"/>
  <c r="J11" i="3" s="1"/>
  <c r="S25" i="3" l="1"/>
  <c r="S11" i="3"/>
  <c r="S22" i="3"/>
  <c r="S21" i="3"/>
  <c r="J20" i="3"/>
  <c r="J19" i="3"/>
  <c r="S18" i="3"/>
  <c r="S17" i="3"/>
  <c r="S16" i="3"/>
  <c r="J15" i="3"/>
  <c r="S14" i="3"/>
  <c r="S13" i="3"/>
  <c r="S12" i="3"/>
  <c r="S46" i="3" l="1"/>
</calcChain>
</file>

<file path=xl/sharedStrings.xml><?xml version="1.0" encoding="utf-8"?>
<sst xmlns="http://schemas.openxmlformats.org/spreadsheetml/2006/main" count="131" uniqueCount="76">
  <si>
    <t>U</t>
  </si>
  <si>
    <t>ml</t>
  </si>
  <si>
    <t>Réseau assainissement gravitaire "PEHD"</t>
  </si>
  <si>
    <t>Dispositif avertisseur</t>
  </si>
  <si>
    <t>Détection de réseaux</t>
  </si>
  <si>
    <t>Cable de cuivre</t>
  </si>
  <si>
    <t>Cable de terre</t>
  </si>
  <si>
    <t xml:space="preserve">Unité </t>
  </si>
  <si>
    <t>Lot n°1 -  Réseaux enterrés</t>
  </si>
  <si>
    <r>
      <t xml:space="preserve">Matériaux Polyéthylène </t>
    </r>
    <r>
      <rPr>
        <b/>
        <i/>
        <sz val="16"/>
        <color theme="1"/>
        <rFont val="Marianne"/>
        <family val="3"/>
      </rPr>
      <t>(PE)</t>
    </r>
  </si>
  <si>
    <r>
      <t xml:space="preserve">Gaine TPC "tube de protection de câble" annelé </t>
    </r>
    <r>
      <rPr>
        <i/>
        <sz val="10"/>
        <color theme="1"/>
        <rFont val="Marianne"/>
        <family val="3"/>
      </rPr>
      <t>(diamètre nominal: 40 mm, surface intérieur lisse, paroi extérieur annelée de couleur rouge, Résistance à la compression 450 N, IP44, tire fil compris)</t>
    </r>
  </si>
  <si>
    <r>
      <t xml:space="preserve">Gaine TPC "tube de protection de câble" annelé </t>
    </r>
    <r>
      <rPr>
        <i/>
        <sz val="10"/>
        <color theme="1"/>
        <rFont val="Marianne"/>
        <family val="3"/>
      </rPr>
      <t>(diamètre nominal: 50 mm, surface intérieur lisse, paroi extérieur annelée de couleur rouge, Résistance à la compression 450 N, IP44, tire-fil compris)</t>
    </r>
  </si>
  <si>
    <r>
      <t xml:space="preserve">Gaine TPC "tube de protection de câble" annelé </t>
    </r>
    <r>
      <rPr>
        <i/>
        <sz val="10"/>
        <color theme="1"/>
        <rFont val="Marianne"/>
        <family val="3"/>
      </rPr>
      <t>(diamètre nominal: 63 mm, surface intérieur lisse, paroi extérieur annelée de couleur rouge, Résistance à la compression 450 N, IP44, tire-fil compris)</t>
    </r>
  </si>
  <si>
    <r>
      <t xml:space="preserve">Gaine TPC "tube de protection de câble" annelé </t>
    </r>
    <r>
      <rPr>
        <i/>
        <sz val="10"/>
        <color theme="1"/>
        <rFont val="Marianne"/>
        <family val="3"/>
      </rPr>
      <t>(diamètre nominal: 75 mm, surface intérieur lisse, paroi extérieur annelée de couleur rouge, Résistance à la compression 450 N, IP44, tire-fil compris)</t>
    </r>
  </si>
  <si>
    <r>
      <t xml:space="preserve">Gaine TPC "tube de protection de câble" annelé </t>
    </r>
    <r>
      <rPr>
        <i/>
        <sz val="10"/>
        <color theme="1"/>
        <rFont val="Marianne"/>
        <family val="3"/>
      </rPr>
      <t>(diamètre nominal: 90 mm, surface intérieur lisse, paroi extérieur annelée de couleur rouge, Résistance à la compression 450 N, IP44, tire-fil compris)</t>
    </r>
  </si>
  <si>
    <r>
      <t xml:space="preserve">Gaine TPC "tube de protection de câble" annelé </t>
    </r>
    <r>
      <rPr>
        <i/>
        <sz val="10"/>
        <color theme="1"/>
        <rFont val="Marianne"/>
        <family val="3"/>
      </rPr>
      <t>(diamètre nominal: 40 mm, surface intérieur lisse, paroi extérieur annelée de couleur bleu, Résistance à la compression 450 N, IP44, tire-fil compris)</t>
    </r>
  </si>
  <si>
    <r>
      <t xml:space="preserve">Gaine TPC "tube de protection de câble" annelé </t>
    </r>
    <r>
      <rPr>
        <i/>
        <sz val="10"/>
        <color theme="1"/>
        <rFont val="Marianne"/>
        <family val="3"/>
      </rPr>
      <t>(diamètre nominal: 50 mm, surface intérieur lisse, paroi extérieur annelée de couleur bleu, Résistance à la compression 450 N, IP44, tire-fil compris)</t>
    </r>
  </si>
  <si>
    <r>
      <t xml:space="preserve">Gaine TPC "tube de protection de câble" annelé </t>
    </r>
    <r>
      <rPr>
        <i/>
        <sz val="10"/>
        <color theme="1"/>
        <rFont val="Marianne"/>
        <family val="3"/>
      </rPr>
      <t>(diamètre nominal: 63 mm, surface intérieur lisse, paroi extérieur annelée de couleur bleu, Résistance à la compression 450 N, IP44, tire-fil compris)</t>
    </r>
  </si>
  <si>
    <r>
      <t xml:space="preserve">Gaine TPC "tube de protection de câble" annelé </t>
    </r>
    <r>
      <rPr>
        <i/>
        <sz val="10"/>
        <color theme="1"/>
        <rFont val="Marianne"/>
        <family val="3"/>
      </rPr>
      <t>(diamètre nominal: 40 mm, surface intérieur lisse, paroi extérieur annelée de couleur vert, Résistance à la compression 450 N, IP44, tire-fil compris)</t>
    </r>
  </si>
  <si>
    <r>
      <t xml:space="preserve">Gaine TPC "tube de protection de câble" annelé </t>
    </r>
    <r>
      <rPr>
        <i/>
        <sz val="10"/>
        <color theme="1"/>
        <rFont val="Marianne"/>
        <family val="3"/>
      </rPr>
      <t>(diamètre nominal: 50 mm, surface intérieur lisse, paroi extérieur annelée de couleur vert, Résistance à la compression 450 N, IP44, tire-fil compris)</t>
    </r>
  </si>
  <si>
    <r>
      <t xml:space="preserve">Gaine TPC "tube de protection de câble" annelé </t>
    </r>
    <r>
      <rPr>
        <i/>
        <sz val="10"/>
        <color theme="1"/>
        <rFont val="Marianne"/>
        <family val="3"/>
      </rPr>
      <t>(diamètre nominal: 63 mm, surface intérieur lisse, paroi extérieur annelée de couleur vert, Résistance à la compression 450 N, IP44, tire-fil compris)</t>
    </r>
  </si>
  <si>
    <r>
      <t xml:space="preserve">Gaine TPC "tube de protection de câble" annelé </t>
    </r>
    <r>
      <rPr>
        <i/>
        <sz val="10"/>
        <color theme="1"/>
        <rFont val="Marianne"/>
        <family val="3"/>
      </rPr>
      <t>(diamètre nominal: 75 mm, surface intérieur lisse, paroi extérieur annelée de couleur vert, Résistance à la compression 450 N, IP44, tire-fil compris)</t>
    </r>
  </si>
  <si>
    <r>
      <t xml:space="preserve">Matériaux résine Polyéthylène Haute Densité </t>
    </r>
    <r>
      <rPr>
        <b/>
        <i/>
        <sz val="16"/>
        <color theme="1"/>
        <rFont val="Marianne"/>
        <family val="3"/>
      </rPr>
      <t>(PEHD)</t>
    </r>
    <r>
      <rPr>
        <b/>
        <sz val="16"/>
        <color theme="1"/>
        <rFont val="Marianne"/>
        <family val="3"/>
      </rPr>
      <t xml:space="preserve"> vierge</t>
    </r>
  </si>
  <si>
    <r>
      <t xml:space="preserve">Tuyaux annelés double parois </t>
    </r>
    <r>
      <rPr>
        <i/>
        <sz val="10"/>
        <color theme="1"/>
        <rFont val="Marianne"/>
        <family val="3"/>
      </rPr>
      <t>( diamètre nominal: 400 mm, paroi intérieur lisse de couleur gris, paroi extérieur bleue annelée, rigidité annulaire minimale 8 kN/m²)</t>
    </r>
  </si>
  <si>
    <r>
      <t xml:space="preserve">Tuyaux annelés double parois </t>
    </r>
    <r>
      <rPr>
        <i/>
        <sz val="10"/>
        <color theme="1"/>
        <rFont val="Marianne"/>
        <family val="3"/>
      </rPr>
      <t>( diamètre nominal: 500 mm, paroi intérieur lisse de couleur gris, paroi extérieur bleue annelée, rigidité annulaire minimale 8 kN/m²)</t>
    </r>
  </si>
  <si>
    <r>
      <t xml:space="preserve">Tuyaux annelés double parois </t>
    </r>
    <r>
      <rPr>
        <i/>
        <sz val="10"/>
        <color theme="1"/>
        <rFont val="Marianne"/>
        <family val="3"/>
      </rPr>
      <t>( diamètre nominal: 600 mm, paroi intérieur lisse de couleur gris, paroi extérieur bleue annelée, rigidité annulaire minimale 8 kN/m²)</t>
    </r>
  </si>
  <si>
    <r>
      <t xml:space="preserve">Tuyaux annelés double parois </t>
    </r>
    <r>
      <rPr>
        <i/>
        <sz val="10"/>
        <color theme="1"/>
        <rFont val="Marianne"/>
        <family val="3"/>
      </rPr>
      <t>( diamètre nominal: 800 mm paroi intérieur lisse de couleur gris, paroi extérieur bleue annelée, rigidité annulaire minimale 8 kN/m²)</t>
    </r>
  </si>
  <si>
    <r>
      <t xml:space="preserve">Matériaux résine Polyéthylène Haute Densité </t>
    </r>
    <r>
      <rPr>
        <b/>
        <i/>
        <sz val="16"/>
        <color theme="1"/>
        <rFont val="Marianne"/>
        <family val="3"/>
      </rPr>
      <t>(PEHD)</t>
    </r>
    <r>
      <rPr>
        <b/>
        <sz val="16"/>
        <color theme="1"/>
        <rFont val="Marianne"/>
        <family val="3"/>
      </rPr>
      <t xml:space="preserve"> 100% recyclée</t>
    </r>
  </si>
  <si>
    <r>
      <t xml:space="preserve">Tuyaux annelés double parois </t>
    </r>
    <r>
      <rPr>
        <i/>
        <sz val="10"/>
        <color theme="1"/>
        <rFont val="Marianne"/>
        <family val="3"/>
      </rPr>
      <t>(diamètre nominal: 300 mm, paroi intérieur lisse de couleur gris, paroi extérieur noir annelée, rigidité annulaire minimale 8 kN/m²)</t>
    </r>
  </si>
  <si>
    <r>
      <t xml:space="preserve">Tuyaux annelés double parois </t>
    </r>
    <r>
      <rPr>
        <i/>
        <sz val="10"/>
        <color theme="1"/>
        <rFont val="Marianne"/>
        <family val="3"/>
      </rPr>
      <t>(diamètre nominal: 400 mm, paroi intérieur lisse de couleur gris, paroi extérieur noir annelée, rigidité annulaire minimale 8 kN/m²)</t>
    </r>
  </si>
  <si>
    <r>
      <t xml:space="preserve">Tuyaux annelés double parois </t>
    </r>
    <r>
      <rPr>
        <i/>
        <sz val="10"/>
        <color theme="1"/>
        <rFont val="Marianne"/>
        <family val="3"/>
      </rPr>
      <t>(diamètre nominal: 500 mm, paroi intérieur lisse de couleur gris, paroi extérieur noir annelée, rigidité annulaire minimale 8 kN/m²)</t>
    </r>
  </si>
  <si>
    <r>
      <t xml:space="preserve">Tuyaux annelés double parois </t>
    </r>
    <r>
      <rPr>
        <i/>
        <sz val="10"/>
        <color theme="1"/>
        <rFont val="Marianne"/>
        <family val="3"/>
      </rPr>
      <t>(diamètre nominal: 600 mm, paroi intérieur lisse de couleur gris, paroi extérieur noir annelée, rigidité annulaire minimale 8 kN/m²)</t>
    </r>
  </si>
  <si>
    <r>
      <t xml:space="preserve">Cable de terre cuivre nu rond </t>
    </r>
    <r>
      <rPr>
        <i/>
        <sz val="10"/>
        <color theme="1"/>
        <rFont val="Marianne"/>
        <family val="3"/>
      </rPr>
      <t>(diamètre: 25², souplesse: câblée, classe 2, conforme à NF 34 110 3)</t>
    </r>
  </si>
  <si>
    <r>
      <t xml:space="preserve">Serre-câble à frapper </t>
    </r>
    <r>
      <rPr>
        <i/>
        <sz val="10"/>
        <color theme="1"/>
        <rFont val="Marianne"/>
        <family val="3"/>
      </rPr>
      <t>(destinée au cuivre d'un diamètre de 25 ²)</t>
    </r>
  </si>
  <si>
    <t>Bordereau des Prix Unitaires (BPU)</t>
  </si>
  <si>
    <t>Nom du candidat : …[à renseigner]...................</t>
  </si>
  <si>
    <t xml:space="preserve">Date, Signature et Cachet de l'entreprise : </t>
  </si>
  <si>
    <t>PARTIE CONTRACTUELLE</t>
  </si>
  <si>
    <t>PARTIE NON CONTRACTUELLE</t>
  </si>
  <si>
    <t>Prix total estimé (€HT)</t>
  </si>
  <si>
    <t>RESEAUX ENTERRES
(eau potable, électricité, télécommunication)</t>
  </si>
  <si>
    <t>Matériaux Polyéthylène (PE)</t>
  </si>
  <si>
    <t>RESEAUX ASSAINISSEMENT GRAVITAIRE "PEHD"</t>
  </si>
  <si>
    <t>Matériaux résine Polyéthylène Haute Densité (PEHD) vierge</t>
  </si>
  <si>
    <t>Matériaux résine Polyéthylène Haute Densité (PEHD) 100% recyclée</t>
  </si>
  <si>
    <t>CABLE DE TERRE</t>
  </si>
  <si>
    <t>DISPOSITIF AVERTISSEUR</t>
  </si>
  <si>
    <t>TOTAL</t>
  </si>
  <si>
    <t>Taux TVA</t>
  </si>
  <si>
    <r>
      <rPr>
        <b/>
        <sz val="14"/>
        <color rgb="FFFF0000"/>
        <rFont val="Marianne"/>
        <family val="3"/>
      </rPr>
      <t>Détail quantitatif Estimatif</t>
    </r>
    <r>
      <rPr>
        <b/>
        <sz val="11"/>
        <color rgb="FFFF0000"/>
        <rFont val="Marianne"/>
        <family val="3"/>
      </rPr>
      <t xml:space="preserve">
(</t>
    </r>
    <r>
      <rPr>
        <b/>
        <sz val="9"/>
        <color rgb="FFFF0000"/>
        <rFont val="Marianne"/>
        <family val="3"/>
      </rPr>
      <t>Les quantités figurant dans ce document n'ont pas valeur contractuelle - le prix total estimé ne servant qu'à l'analyse comparative des offres</t>
    </r>
    <r>
      <rPr>
        <b/>
        <sz val="11"/>
        <color rgb="FFFF0000"/>
        <rFont val="Marianne"/>
        <family val="3"/>
      </rPr>
      <t>)</t>
    </r>
  </si>
  <si>
    <t>Unitaire</t>
  </si>
  <si>
    <t>Désignation  technique du produit</t>
  </si>
  <si>
    <t>Remise accordée en %</t>
  </si>
  <si>
    <t>Prix unitaire en €TTC</t>
  </si>
  <si>
    <t>Prix unitaire remisé</t>
  </si>
  <si>
    <t>Prix unitaire au conditionnement en €HT</t>
  </si>
  <si>
    <t>Prix unitaire du produit en €HT</t>
  </si>
  <si>
    <t xml:space="preserve">Réseaux enterrés (eau potable, électricité, télécommunication) </t>
  </si>
  <si>
    <t>L'attention du candidat est attirée sur le fait que l’intégralité des références devra être renseignée. Les candidats sont tenus de vérifier les cotes, les unités et les renseignements techniques figurant sur le document.  Le candidat proposera un conditionnement dans les limites fixées en colonne C. Ce conditionnement aura valeur contractuelle. Le candidat précise en outre en colonne P si l'Acheteur a l'opportunité de commander également le produit à l'unité. Le candidat remplit les cellules grisées du Bordereau des Prix Unitaires et vérifie que les montants calculés automatiquement en colonne H, J, M, O et S sont exacts. Les offres sont comparées selon le prix à l'unité appliqué aux quantités estimées. Le prix à l'unité sera également appliqué dans le cas où l'Acheteur a la possibilité de commander à l'unité en plus de l'unité de conditionnement. Il est rappelé que les fournitures destinées aux districts sont exonérées de TVA. Les prix en €TTC ne seront appliqués que pour les fournitures destinées au siège des Taaf.</t>
  </si>
  <si>
    <t>Limite inférieure : 25 ml
Limite supérieure : 100 ml</t>
  </si>
  <si>
    <t>Limite inférieure : 25 ml
Limite supérieure : 200 ml</t>
  </si>
  <si>
    <t>Limite inférieure : 3 ml
Limite supérieure : 6 ml</t>
  </si>
  <si>
    <t>Limite inférieure : 100 ml
Limite supérieure : 150 ml</t>
  </si>
  <si>
    <t>Limite inférieure : 100 ml
Limite supérieure : 400 ml</t>
  </si>
  <si>
    <r>
      <t xml:space="preserve">Référence commerciale du fournisseur 
</t>
    </r>
    <r>
      <rPr>
        <b/>
        <i/>
        <sz val="10"/>
        <rFont val="Marianne"/>
        <family val="3"/>
      </rPr>
      <t>(code produit)</t>
    </r>
  </si>
  <si>
    <r>
      <rPr>
        <b/>
        <sz val="12"/>
        <color rgb="FFFF0000"/>
        <rFont val="Marianne"/>
        <family val="3"/>
      </rPr>
      <t>Conditionnement proposé par le candidat</t>
    </r>
    <r>
      <rPr>
        <b/>
        <sz val="12"/>
        <color theme="0"/>
        <rFont val="Marianne"/>
        <family val="3"/>
      </rPr>
      <t xml:space="preserve"> 
</t>
    </r>
    <r>
      <rPr>
        <b/>
        <sz val="10"/>
        <rFont val="Marianne"/>
        <family val="3"/>
      </rPr>
      <t>(le candidat renseigne le conditionnement proposé en colonne E en respectant impérativement les limites inférieures et supérieures (bornes incluses) fixées en colonne D)</t>
    </r>
  </si>
  <si>
    <r>
      <rPr>
        <b/>
        <sz val="12"/>
        <color rgb="FFFF0000"/>
        <rFont val="Marianne"/>
        <family val="3"/>
      </rPr>
      <t>Prix à l'unité*</t>
    </r>
    <r>
      <rPr>
        <b/>
        <sz val="12"/>
        <color theme="0"/>
        <rFont val="Marianne"/>
        <family val="3"/>
      </rPr>
      <t xml:space="preserve">
</t>
    </r>
    <r>
      <rPr>
        <b/>
        <sz val="12"/>
        <rFont val="Marianne"/>
        <family val="3"/>
      </rPr>
      <t>(*selon l'unité demandée en colonne B)</t>
    </r>
  </si>
  <si>
    <r>
      <rPr>
        <b/>
        <sz val="12"/>
        <color rgb="FFFF0000"/>
        <rFont val="Marianne"/>
        <family val="3"/>
      </rPr>
      <t>Prix au conditionnement*</t>
    </r>
    <r>
      <rPr>
        <b/>
        <sz val="12"/>
        <color theme="0"/>
        <rFont val="Marianne"/>
        <family val="3"/>
      </rPr>
      <t xml:space="preserve">
</t>
    </r>
    <r>
      <rPr>
        <b/>
        <sz val="12"/>
        <rFont val="Marianne"/>
        <family val="3"/>
      </rPr>
      <t>(selon l'unité de conditionnement proposée en colonne E)</t>
    </r>
  </si>
  <si>
    <r>
      <t xml:space="preserve">Possibilité de commander à l'unité*
</t>
    </r>
    <r>
      <rPr>
        <b/>
        <sz val="9"/>
        <rFont val="Marianne"/>
        <family val="3"/>
      </rPr>
      <t>*le candidat indique ici si l'Acheteur pourra commander le produit à l'unité stricte, en sus de l'unité de conditionnement proposée en colonne E</t>
    </r>
  </si>
  <si>
    <r>
      <t>Quantité totale estimée sur 4 ans
(</t>
    </r>
    <r>
      <rPr>
        <b/>
        <i/>
        <sz val="10"/>
        <rFont val="Marianne"/>
        <family val="3"/>
      </rPr>
      <t>selon l'unité retenue en colonne B</t>
    </r>
    <r>
      <rPr>
        <b/>
        <i/>
        <sz val="12"/>
        <rFont val="Marianne"/>
        <family val="3"/>
      </rPr>
      <t>)</t>
    </r>
  </si>
  <si>
    <t xml:space="preserve">ACCORD-CADRE N° 202505  - FOURNITURE DE MATERIAUX ET MATERIELS DE VOIRIE ET RESEAUX DIVERS </t>
  </si>
  <si>
    <t>Grillage avertisseur rouge destiné aux ouvrages de nature électrique en rouleau d'une largeur de 30 mm</t>
  </si>
  <si>
    <t>Grillage avertisseur verte destiné aux ouvrages de nature télécom en rouleau d'une largeur de 30 mm</t>
  </si>
  <si>
    <t>Grillage avertisseur jaune destiné aux ouvrages de nature gaz en rouleau d'une largeur de 30 mm</t>
  </si>
  <si>
    <t>Grillage avertisseur bleue destiné aux ouvrages de nature eau en rouleau d'une largeur de 30 mm</t>
  </si>
  <si>
    <t>Grillage avertisseur marron destiné aux ouvrages de nature assainissement en rouleau d'une largeur de 30 mm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</si>
</sst>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34" x14ac:knownFonts="1">
    <font>
      <sz val="11"/>
      <color theme="1"/>
      <name val="Calibri"/>
      <family val="2"/>
      <scheme val="minor"/>
    </font>
    <font>
      <sz val="11"/>
      <color theme="1"/>
      <name val="Marianne"/>
      <family val="3"/>
    </font>
    <font>
      <b/>
      <i/>
      <sz val="12"/>
      <color indexed="8"/>
      <name val="Marianne"/>
      <family val="3"/>
    </font>
    <font>
      <b/>
      <sz val="20"/>
      <color theme="0"/>
      <name val="Marianne"/>
      <family val="3"/>
    </font>
    <font>
      <b/>
      <sz val="16"/>
      <color theme="1"/>
      <name val="Marianne"/>
      <family val="3"/>
    </font>
    <font>
      <b/>
      <i/>
      <sz val="16"/>
      <color theme="1"/>
      <name val="Marianne"/>
      <family val="3"/>
    </font>
    <font>
      <sz val="10"/>
      <color theme="1"/>
      <name val="Marianne"/>
      <family val="3"/>
    </font>
    <font>
      <i/>
      <sz val="10"/>
      <color theme="1"/>
      <name val="Marianne"/>
      <family val="3"/>
    </font>
    <font>
      <sz val="10"/>
      <color indexed="8"/>
      <name val="Marianne"/>
      <family val="3"/>
    </font>
    <font>
      <b/>
      <sz val="16"/>
      <name val="Marianne"/>
      <family val="3"/>
    </font>
    <font>
      <b/>
      <i/>
      <sz val="14"/>
      <color rgb="FF005069"/>
      <name val="Marianne"/>
      <family val="3"/>
    </font>
    <font>
      <b/>
      <sz val="10"/>
      <color theme="1"/>
      <name val="Marianne"/>
      <family val="3"/>
    </font>
    <font>
      <b/>
      <sz val="14"/>
      <color rgb="FF005069"/>
      <name val="Marianne"/>
      <family val="3"/>
    </font>
    <font>
      <b/>
      <u/>
      <sz val="14"/>
      <color rgb="FF005069"/>
      <name val="Marianne"/>
      <family val="3"/>
    </font>
    <font>
      <b/>
      <i/>
      <sz val="14"/>
      <name val="Marianne"/>
      <family val="3"/>
    </font>
    <font>
      <b/>
      <u/>
      <sz val="14"/>
      <color rgb="FFFF0000"/>
      <name val="Marianne"/>
      <family val="3"/>
    </font>
    <font>
      <b/>
      <sz val="11"/>
      <color rgb="FFFF0000"/>
      <name val="Marianne"/>
      <family val="3"/>
    </font>
    <font>
      <b/>
      <sz val="14"/>
      <color rgb="FFFF0000"/>
      <name val="Marianne"/>
      <family val="3"/>
    </font>
    <font>
      <b/>
      <sz val="9"/>
      <color rgb="FFFF0000"/>
      <name val="Marianne"/>
      <family val="3"/>
    </font>
    <font>
      <b/>
      <sz val="11"/>
      <color theme="0"/>
      <name val="Marianne"/>
      <family val="3"/>
    </font>
    <font>
      <b/>
      <sz val="12"/>
      <color theme="1"/>
      <name val="Marianne"/>
      <family val="3"/>
    </font>
    <font>
      <b/>
      <sz val="14"/>
      <name val="Marianne"/>
      <family val="3"/>
    </font>
    <font>
      <sz val="11"/>
      <name val="Marianne"/>
      <family val="3"/>
    </font>
    <font>
      <b/>
      <i/>
      <sz val="10"/>
      <name val="Marianne"/>
      <family val="3"/>
    </font>
    <font>
      <sz val="11"/>
      <color theme="1"/>
      <name val="Calibri"/>
      <family val="2"/>
      <scheme val="minor"/>
    </font>
    <font>
      <b/>
      <sz val="12"/>
      <color theme="0"/>
      <name val="Marianne"/>
      <family val="3"/>
    </font>
    <font>
      <b/>
      <sz val="12"/>
      <color rgb="FFFF0000"/>
      <name val="Marianne"/>
      <family val="3"/>
    </font>
    <font>
      <b/>
      <sz val="18"/>
      <name val="Marianne"/>
      <family val="3"/>
    </font>
    <font>
      <b/>
      <sz val="12"/>
      <name val="Marianne"/>
      <family val="3"/>
    </font>
    <font>
      <b/>
      <sz val="10"/>
      <name val="Marianne"/>
      <family val="3"/>
    </font>
    <font>
      <b/>
      <sz val="9"/>
      <name val="Marianne"/>
      <family val="3"/>
    </font>
    <font>
      <b/>
      <i/>
      <sz val="12"/>
      <name val="Marianne"/>
      <family val="3"/>
    </font>
    <font>
      <sz val="14"/>
      <color rgb="FFFF0000"/>
      <name val="Marianne"/>
      <family val="3"/>
    </font>
    <font>
      <sz val="10"/>
      <name val="Marianne"/>
      <family val="3"/>
    </font>
  </fonts>
  <fills count="9">
    <fill>
      <patternFill patternType="none"/>
    </fill>
    <fill>
      <patternFill patternType="gray125"/>
    </fill>
    <fill>
      <patternFill patternType="solid">
        <fgColor rgb="FFFFC000"/>
        <bgColor indexed="64"/>
      </patternFill>
    </fill>
    <fill>
      <patternFill patternType="solid">
        <fgColor theme="1"/>
        <bgColor indexed="64"/>
      </patternFill>
    </fill>
    <fill>
      <patternFill patternType="solid">
        <fgColor theme="0"/>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8" tint="0.79998168889431442"/>
        <bgColor indexed="64"/>
      </patternFill>
    </fill>
    <fill>
      <patternFill patternType="mediumGray"/>
    </fill>
  </fills>
  <borders count="33">
    <border>
      <left/>
      <right/>
      <top/>
      <bottom/>
      <diagonal/>
    </border>
    <border>
      <left style="thin">
        <color indexed="64"/>
      </left>
      <right style="thin">
        <color indexed="64"/>
      </right>
      <top style="thin">
        <color indexed="64"/>
      </top>
      <bottom style="thin">
        <color indexed="64"/>
      </bottom>
      <diagonal/>
    </border>
    <border>
      <left style="thick">
        <color indexed="64"/>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diagonal/>
    </border>
    <border>
      <left style="thin">
        <color indexed="64"/>
      </left>
      <right style="medium">
        <color indexed="64"/>
      </right>
      <top/>
      <bottom style="thin">
        <color indexed="64"/>
      </bottom>
      <diagonal/>
    </border>
  </borders>
  <cellStyleXfs count="4">
    <xf numFmtId="0" fontId="0" fillId="0" borderId="0"/>
    <xf numFmtId="44" fontId="24" fillId="0" borderId="0" applyFont="0" applyFill="0" applyBorder="0" applyAlignment="0" applyProtection="0"/>
    <xf numFmtId="9" fontId="24" fillId="0" borderId="0" applyFont="0" applyFill="0" applyBorder="0" applyAlignment="0" applyProtection="0"/>
    <xf numFmtId="0" fontId="6" fillId="8" borderId="4">
      <alignment horizontal="left" vertical="center" wrapText="1"/>
    </xf>
  </cellStyleXfs>
  <cellXfs count="123">
    <xf numFmtId="0" fontId="0" fillId="0" borderId="0" xfId="0"/>
    <xf numFmtId="0" fontId="1" fillId="0" borderId="0" xfId="0" applyFont="1"/>
    <xf numFmtId="0" fontId="8" fillId="0" borderId="1" xfId="0" applyFont="1" applyBorder="1" applyAlignment="1">
      <alignment horizontal="center" vertical="center"/>
    </xf>
    <xf numFmtId="0" fontId="6" fillId="4" borderId="0" xfId="0" applyFont="1" applyFill="1"/>
    <xf numFmtId="0" fontId="6" fillId="5" borderId="4" xfId="0" applyFont="1" applyFill="1" applyBorder="1" applyAlignment="1">
      <alignment horizontal="left" vertical="center" wrapText="1"/>
    </xf>
    <xf numFmtId="0" fontId="6" fillId="5" borderId="5" xfId="0" applyFont="1" applyFill="1" applyBorder="1" applyAlignment="1">
      <alignment horizontal="left" vertical="center" wrapText="1"/>
    </xf>
    <xf numFmtId="0" fontId="8" fillId="0" borderId="6" xfId="0" applyFont="1" applyBorder="1" applyAlignment="1">
      <alignment horizontal="center" vertical="center"/>
    </xf>
    <xf numFmtId="0" fontId="6" fillId="4" borderId="8" xfId="0" applyFont="1" applyFill="1" applyBorder="1" applyAlignment="1">
      <alignment horizontal="center" vertical="center"/>
    </xf>
    <xf numFmtId="0" fontId="6" fillId="0" borderId="8" xfId="0" applyFont="1" applyBorder="1" applyAlignment="1">
      <alignment horizontal="center" vertical="center"/>
    </xf>
    <xf numFmtId="0" fontId="10" fillId="4" borderId="0" xfId="0" applyFont="1" applyFill="1" applyBorder="1" applyAlignment="1">
      <alignment vertical="center" wrapText="1"/>
    </xf>
    <xf numFmtId="0" fontId="10" fillId="4" borderId="0" xfId="0" applyFont="1" applyFill="1" applyBorder="1" applyAlignment="1">
      <alignment horizontal="center" vertical="center" wrapText="1"/>
    </xf>
    <xf numFmtId="0" fontId="2" fillId="4" borderId="0" xfId="0" applyFont="1" applyFill="1" applyBorder="1" applyAlignment="1">
      <alignment horizontal="center" vertical="center" wrapText="1"/>
    </xf>
    <xf numFmtId="0" fontId="3" fillId="4" borderId="0" xfId="0" applyFont="1" applyFill="1" applyBorder="1" applyAlignment="1">
      <alignment horizontal="center" vertical="center" wrapText="1"/>
    </xf>
    <xf numFmtId="0" fontId="4" fillId="4" borderId="0" xfId="0" applyFont="1" applyFill="1" applyBorder="1" applyAlignment="1">
      <alignment horizontal="left" vertical="center" wrapText="1"/>
    </xf>
    <xf numFmtId="2" fontId="1" fillId="4" borderId="0" xfId="0" applyNumberFormat="1" applyFont="1" applyFill="1" applyBorder="1"/>
    <xf numFmtId="2" fontId="9" fillId="4" borderId="0" xfId="0" applyNumberFormat="1" applyFont="1" applyFill="1" applyBorder="1" applyAlignment="1">
      <alignment horizontal="left" vertical="center" wrapText="1"/>
    </xf>
    <xf numFmtId="0" fontId="8" fillId="0" borderId="12" xfId="0" applyFont="1" applyBorder="1" applyAlignment="1">
      <alignment horizontal="center" vertical="center"/>
    </xf>
    <xf numFmtId="0" fontId="8" fillId="0" borderId="8" xfId="0" applyFont="1" applyBorder="1" applyAlignment="1">
      <alignment horizontal="center" vertical="center"/>
    </xf>
    <xf numFmtId="2" fontId="1" fillId="6" borderId="20" xfId="0" applyNumberFormat="1" applyFont="1" applyFill="1" applyBorder="1" applyAlignment="1">
      <alignment vertical="center"/>
    </xf>
    <xf numFmtId="0" fontId="8" fillId="0" borderId="21" xfId="0" applyFont="1" applyBorder="1" applyAlignment="1">
      <alignment horizontal="center" vertical="center"/>
    </xf>
    <xf numFmtId="0" fontId="20" fillId="6" borderId="22" xfId="0" applyFont="1" applyFill="1" applyBorder="1" applyAlignment="1">
      <alignment vertical="center" wrapText="1"/>
    </xf>
    <xf numFmtId="2" fontId="20" fillId="6" borderId="23" xfId="0" applyNumberFormat="1" applyFont="1" applyFill="1" applyBorder="1" applyAlignment="1">
      <alignment vertical="center" wrapText="1"/>
    </xf>
    <xf numFmtId="0" fontId="6" fillId="0" borderId="4" xfId="0" applyFont="1" applyFill="1" applyBorder="1" applyAlignment="1">
      <alignment horizontal="left" vertical="center" wrapText="1"/>
    </xf>
    <xf numFmtId="2" fontId="1" fillId="4" borderId="13" xfId="0" applyNumberFormat="1" applyFont="1" applyFill="1" applyBorder="1"/>
    <xf numFmtId="0" fontId="11" fillId="4" borderId="9" xfId="0" applyFont="1" applyFill="1" applyBorder="1" applyAlignment="1">
      <alignment vertical="center" wrapText="1"/>
    </xf>
    <xf numFmtId="0" fontId="6" fillId="0" borderId="8" xfId="0" applyFont="1" applyBorder="1" applyAlignment="1">
      <alignment horizontal="left" vertical="center" wrapText="1"/>
    </xf>
    <xf numFmtId="0" fontId="6" fillId="0" borderId="21" xfId="0" applyFont="1" applyBorder="1" applyAlignment="1">
      <alignment horizontal="left" vertical="center" wrapText="1"/>
    </xf>
    <xf numFmtId="0" fontId="4" fillId="2" borderId="3" xfId="0" applyFont="1" applyFill="1" applyBorder="1" applyAlignment="1">
      <alignment horizontal="left" vertical="center" wrapText="1"/>
    </xf>
    <xf numFmtId="0" fontId="6" fillId="0" borderId="0" xfId="0" applyFont="1" applyBorder="1" applyAlignment="1">
      <alignment horizontal="center" wrapText="1"/>
    </xf>
    <xf numFmtId="0" fontId="9" fillId="2" borderId="3" xfId="0" applyFont="1" applyFill="1" applyBorder="1" applyAlignment="1">
      <alignment horizontal="left" vertical="center" wrapText="1"/>
    </xf>
    <xf numFmtId="0" fontId="4" fillId="2" borderId="20" xfId="0" applyFont="1" applyFill="1" applyBorder="1" applyAlignment="1">
      <alignment horizontal="left" vertical="center" wrapText="1"/>
    </xf>
    <xf numFmtId="0" fontId="9" fillId="2" borderId="20" xfId="0" applyFont="1" applyFill="1" applyBorder="1" applyAlignment="1">
      <alignment horizontal="left" vertical="center" wrapText="1"/>
    </xf>
    <xf numFmtId="2" fontId="6" fillId="5" borderId="20" xfId="0" applyNumberFormat="1" applyFont="1" applyFill="1" applyBorder="1" applyAlignment="1">
      <alignment horizontal="center" vertical="center"/>
    </xf>
    <xf numFmtId="10" fontId="6" fillId="5" borderId="14" xfId="0" applyNumberFormat="1" applyFont="1" applyFill="1" applyBorder="1" applyAlignment="1">
      <alignment horizontal="center" vertical="center"/>
    </xf>
    <xf numFmtId="10" fontId="6" fillId="5" borderId="1" xfId="0" applyNumberFormat="1" applyFont="1" applyFill="1" applyBorder="1" applyAlignment="1">
      <alignment horizontal="center" vertical="center"/>
    </xf>
    <xf numFmtId="164" fontId="1" fillId="6" borderId="20" xfId="0" applyNumberFormat="1" applyFont="1" applyFill="1" applyBorder="1" applyAlignment="1">
      <alignment horizontal="right" vertical="center"/>
    </xf>
    <xf numFmtId="0" fontId="6" fillId="5" borderId="4" xfId="0" applyFont="1" applyFill="1" applyBorder="1" applyAlignment="1">
      <alignment horizontal="center" vertical="center" wrapText="1"/>
    </xf>
    <xf numFmtId="164" fontId="1" fillId="5" borderId="14" xfId="0" applyNumberFormat="1" applyFont="1" applyFill="1" applyBorder="1"/>
    <xf numFmtId="10" fontId="1" fillId="5" borderId="14" xfId="0" applyNumberFormat="1" applyFont="1" applyFill="1" applyBorder="1"/>
    <xf numFmtId="164" fontId="1" fillId="4" borderId="14" xfId="0" applyNumberFormat="1" applyFont="1" applyFill="1" applyBorder="1"/>
    <xf numFmtId="10" fontId="1" fillId="5" borderId="1" xfId="0" applyNumberFormat="1" applyFont="1" applyFill="1" applyBorder="1"/>
    <xf numFmtId="164" fontId="1" fillId="5" borderId="14" xfId="0" applyNumberFormat="1" applyFont="1" applyFill="1" applyBorder="1" applyAlignment="1">
      <alignment horizontal="center" vertical="center"/>
    </xf>
    <xf numFmtId="0" fontId="3" fillId="3" borderId="10" xfId="0" applyFont="1" applyFill="1" applyBorder="1" applyAlignment="1">
      <alignment vertical="center" wrapText="1"/>
    </xf>
    <xf numFmtId="0" fontId="3" fillId="3" borderId="8" xfId="0" applyFont="1" applyFill="1" applyBorder="1" applyAlignment="1">
      <alignment vertical="center" wrapText="1"/>
    </xf>
    <xf numFmtId="0" fontId="1" fillId="5" borderId="20" xfId="0" applyNumberFormat="1" applyFont="1" applyFill="1" applyBorder="1" applyAlignment="1">
      <alignment horizontal="center" vertical="center"/>
    </xf>
    <xf numFmtId="10" fontId="1" fillId="5" borderId="14" xfId="0" applyNumberFormat="1" applyFont="1" applyFill="1" applyBorder="1" applyAlignment="1">
      <alignment horizontal="right" vertical="center"/>
    </xf>
    <xf numFmtId="164" fontId="1" fillId="4" borderId="14" xfId="0" applyNumberFormat="1" applyFont="1" applyFill="1" applyBorder="1" applyAlignment="1">
      <alignment horizontal="right" vertical="center"/>
    </xf>
    <xf numFmtId="10" fontId="1" fillId="5" borderId="1" xfId="0" applyNumberFormat="1" applyFont="1" applyFill="1" applyBorder="1" applyAlignment="1">
      <alignment horizontal="right" vertical="center"/>
    </xf>
    <xf numFmtId="164" fontId="1" fillId="5" borderId="14" xfId="0" applyNumberFormat="1" applyFont="1" applyFill="1" applyBorder="1" applyAlignment="1">
      <alignment horizontal="right"/>
    </xf>
    <xf numFmtId="10" fontId="1" fillId="5" borderId="14" xfId="0" applyNumberFormat="1" applyFont="1" applyFill="1" applyBorder="1" applyAlignment="1">
      <alignment horizontal="right"/>
    </xf>
    <xf numFmtId="164" fontId="1" fillId="4" borderId="14" xfId="0" applyNumberFormat="1" applyFont="1" applyFill="1" applyBorder="1" applyAlignment="1">
      <alignment horizontal="right"/>
    </xf>
    <xf numFmtId="2" fontId="1" fillId="5" borderId="20" xfId="0" applyNumberFormat="1" applyFont="1" applyFill="1" applyBorder="1" applyAlignment="1">
      <alignment horizontal="center" vertical="center"/>
    </xf>
    <xf numFmtId="0" fontId="22" fillId="5" borderId="20" xfId="0" applyNumberFormat="1" applyFont="1" applyFill="1" applyBorder="1" applyAlignment="1">
      <alignment horizontal="center" vertical="center" wrapText="1"/>
    </xf>
    <xf numFmtId="164" fontId="22" fillId="5" borderId="14" xfId="0" applyNumberFormat="1" applyFont="1" applyFill="1" applyBorder="1" applyAlignment="1">
      <alignment horizontal="right" vertical="center" wrapText="1"/>
    </xf>
    <xf numFmtId="9" fontId="22" fillId="5" borderId="14" xfId="2" applyFont="1" applyFill="1" applyBorder="1" applyAlignment="1">
      <alignment horizontal="right" vertical="center" wrapText="1"/>
    </xf>
    <xf numFmtId="164" fontId="22" fillId="4" borderId="14" xfId="0" applyNumberFormat="1" applyFont="1" applyFill="1" applyBorder="1" applyAlignment="1">
      <alignment horizontal="right" vertical="center" wrapText="1"/>
    </xf>
    <xf numFmtId="9" fontId="22" fillId="5" borderId="1" xfId="2" applyFont="1" applyFill="1" applyBorder="1" applyAlignment="1">
      <alignment horizontal="right" vertical="center" wrapText="1"/>
    </xf>
    <xf numFmtId="2" fontId="1" fillId="5" borderId="26" xfId="0" applyNumberFormat="1" applyFont="1" applyFill="1" applyBorder="1" applyAlignment="1">
      <alignment horizontal="center" vertical="center"/>
    </xf>
    <xf numFmtId="164" fontId="1" fillId="5" borderId="14" xfId="1" applyNumberFormat="1" applyFont="1" applyFill="1" applyBorder="1" applyAlignment="1">
      <alignment horizontal="right"/>
    </xf>
    <xf numFmtId="9" fontId="1" fillId="5" borderId="14" xfId="2" applyFont="1" applyFill="1" applyBorder="1" applyAlignment="1">
      <alignment horizontal="right"/>
    </xf>
    <xf numFmtId="9" fontId="1" fillId="5" borderId="1" xfId="2" applyFont="1" applyFill="1" applyBorder="1" applyAlignment="1">
      <alignment horizontal="right"/>
    </xf>
    <xf numFmtId="164" fontId="1" fillId="5" borderId="25" xfId="1" applyNumberFormat="1" applyFont="1" applyFill="1" applyBorder="1" applyAlignment="1">
      <alignment horizontal="right"/>
    </xf>
    <xf numFmtId="9" fontId="1" fillId="5" borderId="25" xfId="2" applyFont="1" applyFill="1" applyBorder="1" applyAlignment="1">
      <alignment horizontal="right"/>
    </xf>
    <xf numFmtId="9" fontId="1" fillId="5" borderId="6" xfId="2" applyFont="1" applyFill="1" applyBorder="1" applyAlignment="1">
      <alignment horizontal="right"/>
    </xf>
    <xf numFmtId="164" fontId="1" fillId="5" borderId="25" xfId="0" applyNumberFormat="1" applyFont="1" applyFill="1" applyBorder="1" applyAlignment="1">
      <alignment horizontal="right"/>
    </xf>
    <xf numFmtId="164" fontId="6" fillId="5" borderId="14" xfId="0" applyNumberFormat="1" applyFont="1" applyFill="1" applyBorder="1" applyAlignment="1">
      <alignment horizontal="right" vertical="center"/>
    </xf>
    <xf numFmtId="164" fontId="6" fillId="4" borderId="14" xfId="0" applyNumberFormat="1" applyFont="1" applyFill="1" applyBorder="1" applyAlignment="1">
      <alignment horizontal="right" vertical="center"/>
    </xf>
    <xf numFmtId="0" fontId="28" fillId="7" borderId="1" xfId="0" applyFont="1" applyFill="1" applyBorder="1" applyAlignment="1">
      <alignment horizontal="center" vertical="center" wrapText="1"/>
    </xf>
    <xf numFmtId="0" fontId="33" fillId="0" borderId="4" xfId="0" applyFont="1" applyFill="1" applyBorder="1" applyAlignment="1">
      <alignment horizontal="left" vertical="center" wrapText="1"/>
    </xf>
    <xf numFmtId="0" fontId="33" fillId="0" borderId="5" xfId="0" applyFont="1" applyFill="1" applyBorder="1" applyAlignment="1">
      <alignment horizontal="left" vertical="center" wrapText="1"/>
    </xf>
    <xf numFmtId="0" fontId="33" fillId="0" borderId="1" xfId="0" applyFont="1" applyBorder="1" applyAlignment="1">
      <alignment horizontal="center" vertical="center"/>
    </xf>
    <xf numFmtId="0" fontId="28" fillId="7" borderId="1" xfId="0" applyFont="1" applyFill="1" applyBorder="1" applyAlignment="1">
      <alignment horizontal="center" vertical="center" wrapText="1"/>
    </xf>
    <xf numFmtId="0" fontId="27" fillId="7" borderId="2" xfId="0" applyFont="1" applyFill="1" applyBorder="1" applyAlignment="1">
      <alignment horizontal="center" vertical="center" wrapText="1"/>
    </xf>
    <xf numFmtId="0" fontId="27" fillId="7" borderId="0" xfId="0" applyFont="1" applyFill="1" applyBorder="1" applyAlignment="1">
      <alignment horizontal="center" vertical="center" wrapText="1"/>
    </xf>
    <xf numFmtId="0" fontId="14" fillId="4" borderId="1" xfId="0" applyFont="1" applyFill="1" applyBorder="1" applyAlignment="1">
      <alignment horizontal="center" vertical="center" wrapText="1"/>
    </xf>
    <xf numFmtId="0" fontId="15" fillId="4" borderId="7" xfId="0" applyFont="1" applyFill="1" applyBorder="1" applyAlignment="1">
      <alignment horizontal="center" vertical="center" wrapText="1"/>
    </xf>
    <xf numFmtId="0" fontId="15" fillId="4" borderId="19" xfId="0" applyFont="1" applyFill="1" applyBorder="1" applyAlignment="1">
      <alignment horizontal="center" vertical="center" wrapText="1"/>
    </xf>
    <xf numFmtId="0" fontId="23" fillId="4" borderId="25" xfId="0" applyFont="1" applyFill="1" applyBorder="1" applyAlignment="1">
      <alignment horizontal="center" vertical="center" wrapText="1"/>
    </xf>
    <xf numFmtId="0" fontId="23" fillId="4" borderId="18" xfId="0" applyFont="1" applyFill="1" applyBorder="1" applyAlignment="1">
      <alignment horizontal="center" vertical="center" wrapText="1"/>
    </xf>
    <xf numFmtId="0" fontId="14" fillId="4" borderId="18" xfId="0" applyFont="1" applyFill="1" applyBorder="1" applyAlignment="1">
      <alignment horizontal="center" vertical="center" wrapText="1"/>
    </xf>
    <xf numFmtId="0" fontId="14" fillId="4" borderId="3" xfId="0" applyFont="1" applyFill="1" applyBorder="1" applyAlignment="1">
      <alignment horizontal="center" vertical="center" wrapText="1"/>
    </xf>
    <xf numFmtId="0" fontId="14" fillId="4" borderId="5" xfId="0" applyFont="1" applyFill="1" applyBorder="1" applyAlignment="1">
      <alignment horizontal="center" vertical="center" wrapText="1"/>
    </xf>
    <xf numFmtId="0" fontId="13" fillId="4" borderId="7" xfId="0" applyFont="1" applyFill="1" applyBorder="1" applyAlignment="1">
      <alignment horizontal="center" vertical="center" wrapText="1"/>
    </xf>
    <xf numFmtId="0" fontId="13" fillId="4" borderId="28" xfId="0" applyFont="1" applyFill="1" applyBorder="1" applyAlignment="1">
      <alignment horizontal="center" vertical="center" wrapText="1"/>
    </xf>
    <xf numFmtId="0" fontId="13" fillId="4" borderId="27" xfId="0" applyFont="1" applyFill="1" applyBorder="1" applyAlignment="1">
      <alignment horizontal="center" vertical="center" wrapText="1"/>
    </xf>
    <xf numFmtId="0" fontId="13" fillId="4" borderId="30" xfId="0" applyFont="1" applyFill="1" applyBorder="1" applyAlignment="1">
      <alignment horizontal="center" vertical="center" wrapText="1"/>
    </xf>
    <xf numFmtId="0" fontId="13" fillId="4" borderId="19" xfId="0" applyFont="1" applyFill="1" applyBorder="1" applyAlignment="1">
      <alignment horizontal="center" vertical="center" wrapText="1"/>
    </xf>
    <xf numFmtId="0" fontId="4" fillId="2" borderId="10" xfId="0" applyFont="1" applyFill="1" applyBorder="1" applyAlignment="1">
      <alignment horizontal="left" vertical="center" wrapText="1"/>
    </xf>
    <xf numFmtId="0" fontId="4" fillId="2" borderId="3" xfId="0" applyFont="1" applyFill="1" applyBorder="1" applyAlignment="1">
      <alignment horizontal="left" vertical="center" wrapText="1"/>
    </xf>
    <xf numFmtId="0" fontId="9" fillId="2" borderId="10" xfId="0" applyFont="1" applyFill="1" applyBorder="1" applyAlignment="1">
      <alignment horizontal="left" vertical="center" wrapText="1"/>
    </xf>
    <xf numFmtId="0" fontId="9" fillId="2" borderId="3" xfId="0" applyFont="1" applyFill="1" applyBorder="1" applyAlignment="1">
      <alignment horizontal="left" vertical="center" wrapText="1"/>
    </xf>
    <xf numFmtId="0" fontId="3" fillId="3" borderId="3"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16" fillId="4" borderId="10" xfId="0" applyFont="1" applyFill="1" applyBorder="1" applyAlignment="1">
      <alignment horizontal="center" wrapText="1"/>
    </xf>
    <xf numFmtId="0" fontId="16" fillId="4" borderId="11" xfId="0" applyFont="1" applyFill="1" applyBorder="1" applyAlignment="1">
      <alignment horizontal="center"/>
    </xf>
    <xf numFmtId="0" fontId="19" fillId="3" borderId="10" xfId="0" applyFont="1" applyFill="1" applyBorder="1" applyAlignment="1">
      <alignment horizontal="center" vertical="center" wrapText="1"/>
    </xf>
    <xf numFmtId="0" fontId="19" fillId="3" borderId="11" xfId="0" applyFont="1" applyFill="1" applyBorder="1" applyAlignment="1">
      <alignment horizontal="center" vertical="center"/>
    </xf>
    <xf numFmtId="0" fontId="20" fillId="2" borderId="8" xfId="0" applyFont="1" applyFill="1" applyBorder="1" applyAlignment="1">
      <alignment horizontal="center" vertical="center" wrapText="1"/>
    </xf>
    <xf numFmtId="0" fontId="20" fillId="2" borderId="11" xfId="0" applyFont="1" applyFill="1" applyBorder="1" applyAlignment="1">
      <alignment horizontal="center" vertical="center" wrapText="1"/>
    </xf>
    <xf numFmtId="0" fontId="31" fillId="7" borderId="31" xfId="0" applyFont="1" applyFill="1" applyBorder="1" applyAlignment="1">
      <alignment horizontal="center" vertical="center" wrapText="1"/>
    </xf>
    <xf numFmtId="0" fontId="31" fillId="7" borderId="29" xfId="0" applyFont="1" applyFill="1" applyBorder="1" applyAlignment="1">
      <alignment horizontal="center" vertical="center" wrapText="1"/>
    </xf>
    <xf numFmtId="0" fontId="31" fillId="7" borderId="26" xfId="0" applyFont="1" applyFill="1" applyBorder="1" applyAlignment="1">
      <alignment horizontal="center" vertical="center" wrapText="1"/>
    </xf>
    <xf numFmtId="0" fontId="31" fillId="7" borderId="32" xfId="0" applyFont="1" applyFill="1" applyBorder="1" applyAlignment="1">
      <alignment horizontal="center" vertical="center" wrapText="1"/>
    </xf>
    <xf numFmtId="0" fontId="12" fillId="4" borderId="8" xfId="0" applyFont="1" applyFill="1" applyBorder="1" applyAlignment="1">
      <alignment horizontal="center" vertical="center" wrapText="1"/>
    </xf>
    <xf numFmtId="0" fontId="12" fillId="4" borderId="4" xfId="0" applyFont="1" applyFill="1" applyBorder="1" applyAlignment="1">
      <alignment horizontal="center" vertical="center" wrapText="1"/>
    </xf>
    <xf numFmtId="0" fontId="12" fillId="4" borderId="1" xfId="0" applyFont="1" applyFill="1" applyBorder="1" applyAlignment="1">
      <alignment horizontal="center" vertical="center" wrapText="1"/>
    </xf>
    <xf numFmtId="0" fontId="12" fillId="4" borderId="14" xfId="0" applyFont="1" applyFill="1" applyBorder="1" applyAlignment="1">
      <alignment horizontal="center" vertical="center" wrapText="1"/>
    </xf>
    <xf numFmtId="0" fontId="12" fillId="4" borderId="20" xfId="0" applyFont="1" applyFill="1" applyBorder="1" applyAlignment="1">
      <alignment horizontal="center" vertical="center" wrapText="1"/>
    </xf>
    <xf numFmtId="0" fontId="25" fillId="7" borderId="1" xfId="0" applyFont="1" applyFill="1" applyBorder="1" applyAlignment="1">
      <alignment horizontal="center" vertical="center" wrapText="1"/>
    </xf>
    <xf numFmtId="0" fontId="28" fillId="7" borderId="1" xfId="0" applyFont="1" applyFill="1" applyBorder="1" applyAlignment="1">
      <alignment horizontal="center" vertical="center"/>
    </xf>
    <xf numFmtId="0" fontId="32" fillId="0" borderId="0" xfId="0" applyFont="1" applyAlignment="1">
      <alignment horizontal="left" wrapText="1"/>
    </xf>
    <xf numFmtId="0" fontId="11" fillId="5" borderId="15" xfId="0" applyFont="1" applyFill="1" applyBorder="1" applyAlignment="1">
      <alignment horizontal="left" vertical="center" wrapText="1"/>
    </xf>
    <xf numFmtId="0" fontId="11" fillId="5" borderId="16" xfId="0" applyFont="1" applyFill="1" applyBorder="1" applyAlignment="1">
      <alignment horizontal="left" vertical="center" wrapText="1"/>
    </xf>
    <xf numFmtId="0" fontId="11" fillId="5" borderId="17" xfId="0" applyFont="1" applyFill="1" applyBorder="1" applyAlignment="1">
      <alignment horizontal="left" vertical="center" wrapText="1"/>
    </xf>
    <xf numFmtId="0" fontId="6" fillId="0" borderId="24" xfId="0" applyFont="1" applyBorder="1" applyAlignment="1">
      <alignment horizontal="center" wrapText="1"/>
    </xf>
    <xf numFmtId="0" fontId="6" fillId="0" borderId="0" xfId="0" applyFont="1" applyBorder="1" applyAlignment="1">
      <alignment horizontal="center" wrapText="1"/>
    </xf>
    <xf numFmtId="0" fontId="1" fillId="0" borderId="0" xfId="0" applyFont="1" applyBorder="1" applyAlignment="1">
      <alignment horizontal="left" wrapText="1"/>
    </xf>
    <xf numFmtId="0" fontId="1" fillId="0" borderId="0" xfId="0" applyFont="1" applyAlignment="1">
      <alignment horizontal="left" wrapText="1"/>
    </xf>
    <xf numFmtId="0" fontId="21" fillId="2" borderId="10" xfId="0" applyFont="1" applyFill="1" applyBorder="1" applyAlignment="1">
      <alignment horizontal="center" vertical="center" wrapText="1"/>
    </xf>
    <xf numFmtId="0" fontId="21" fillId="2" borderId="11" xfId="0" applyFont="1" applyFill="1" applyBorder="1" applyAlignment="1">
      <alignment horizontal="center" vertical="center" wrapText="1"/>
    </xf>
    <xf numFmtId="0" fontId="19" fillId="3" borderId="10" xfId="0" applyFont="1" applyFill="1" applyBorder="1" applyAlignment="1">
      <alignment horizontal="center" vertical="center"/>
    </xf>
    <xf numFmtId="0" fontId="19" fillId="3" borderId="11" xfId="0" applyFont="1" applyFill="1" applyBorder="1" applyAlignment="1">
      <alignment horizontal="center" vertical="center" wrapText="1"/>
    </xf>
    <xf numFmtId="0" fontId="3" fillId="3" borderId="14" xfId="0" applyFont="1" applyFill="1" applyBorder="1" applyAlignment="1">
      <alignment horizontal="center" vertical="center" wrapText="1"/>
    </xf>
  </cellXfs>
  <cellStyles count="4">
    <cellStyle name="Monétaire" xfId="1" builtinId="4"/>
    <cellStyle name="Normal" xfId="0" builtinId="0"/>
    <cellStyle name="Pourcentage" xfId="2" builtinId="5"/>
    <cellStyle name="Style 1" xfId="3" xr:uid="{90015DD0-90AA-43C8-83EA-36C5699AE1BF}"/>
  </cellStyles>
  <dxfs count="39">
    <dxf>
      <font>
        <condense val="0"/>
        <extend val="0"/>
        <color indexed="56"/>
      </font>
      <border>
        <left style="hair">
          <color indexed="64"/>
        </left>
        <right style="hair">
          <color indexed="64"/>
        </right>
        <top style="hair">
          <color indexed="64"/>
        </top>
        <bottom style="hair">
          <color indexed="64"/>
        </bottom>
      </border>
    </dxf>
    <dxf>
      <font>
        <condense val="0"/>
        <extend val="0"/>
        <color indexed="56"/>
      </font>
      <border>
        <left style="hair">
          <color indexed="64"/>
        </left>
        <right style="hair">
          <color indexed="64"/>
        </right>
        <top style="hair">
          <color indexed="64"/>
        </top>
        <bottom style="hair">
          <color indexed="64"/>
        </bottom>
      </border>
    </dxf>
    <dxf>
      <font>
        <condense val="0"/>
        <extend val="0"/>
        <color indexed="56"/>
      </font>
      <border>
        <left style="hair">
          <color indexed="64"/>
        </left>
        <right style="hair">
          <color indexed="64"/>
        </right>
        <top style="hair">
          <color indexed="64"/>
        </top>
        <bottom style="hair">
          <color indexed="64"/>
        </bottom>
      </border>
    </dxf>
    <dxf>
      <font>
        <condense val="0"/>
        <extend val="0"/>
        <color indexed="56"/>
      </font>
      <border>
        <left style="hair">
          <color indexed="64"/>
        </left>
        <right style="hair">
          <color indexed="64"/>
        </right>
        <top style="hair">
          <color indexed="64"/>
        </top>
        <bottom style="hair">
          <color indexed="64"/>
        </bottom>
      </border>
    </dxf>
    <dxf>
      <font>
        <condense val="0"/>
        <extend val="0"/>
        <color indexed="56"/>
      </font>
      <border>
        <left style="hair">
          <color indexed="64"/>
        </left>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condense val="0"/>
        <extend val="0"/>
        <color indexed="56"/>
      </font>
      <border>
        <left style="hair">
          <color indexed="64"/>
        </left>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
      <font>
        <b val="0"/>
        <i val="0"/>
        <condense val="0"/>
        <extend val="0"/>
        <color indexed="17"/>
      </font>
    </dxf>
    <dxf>
      <font>
        <b/>
        <i val="0"/>
        <condense val="0"/>
        <extend val="0"/>
        <color indexed="10"/>
      </font>
    </dxf>
    <dxf>
      <font>
        <condense val="0"/>
        <extend val="0"/>
        <color indexed="56"/>
      </font>
      <border>
        <right style="hair">
          <color indexed="64"/>
        </right>
        <top style="hair">
          <color indexed="64"/>
        </top>
        <bottom style="hair">
          <color indexed="64"/>
        </bottom>
      </border>
    </dxf>
  </dxfs>
  <tableStyles count="0" defaultTableStyle="TableStyleMedium2" defaultPivotStyle="PivotStyleLight16"/>
  <colors>
    <mruColors>
      <color rgb="FF00506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104361</xdr:colOff>
      <xdr:row>0</xdr:row>
      <xdr:rowOff>157370</xdr:rowOff>
    </xdr:from>
    <xdr:to>
      <xdr:col>0</xdr:col>
      <xdr:colOff>980661</xdr:colOff>
      <xdr:row>0</xdr:row>
      <xdr:rowOff>734386</xdr:rowOff>
    </xdr:to>
    <xdr:pic>
      <xdr:nvPicPr>
        <xdr:cNvPr id="5" name="Image 4">
          <a:extLst>
            <a:ext uri="{FF2B5EF4-FFF2-40B4-BE49-F238E27FC236}">
              <a16:creationId xmlns:a16="http://schemas.microsoft.com/office/drawing/2014/main" id="{49CA3D51-72FE-0858-4B47-C4A84C6772F3}"/>
            </a:ext>
          </a:extLst>
        </xdr:cNvPr>
        <xdr:cNvPicPr>
          <a:picLocks noChangeAspect="1"/>
        </xdr:cNvPicPr>
      </xdr:nvPicPr>
      <xdr:blipFill>
        <a:blip xmlns:r="http://schemas.openxmlformats.org/officeDocument/2006/relationships" r:embed="rId1"/>
        <a:stretch>
          <a:fillRect/>
        </a:stretch>
      </xdr:blipFill>
      <xdr:spPr>
        <a:xfrm>
          <a:off x="104361" y="157370"/>
          <a:ext cx="876300" cy="577016"/>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F48"/>
  <sheetViews>
    <sheetView tabSelected="1" view="pageBreakPreview" topLeftCell="N1" zoomScaleNormal="100" zoomScaleSheetLayoutView="100" workbookViewId="0">
      <selection activeCell="A48" sqref="A48:G48"/>
    </sheetView>
  </sheetViews>
  <sheetFormatPr baseColWidth="10" defaultColWidth="11.42578125" defaultRowHeight="15" x14ac:dyDescent="0.25"/>
  <cols>
    <col min="1" max="1" width="75.85546875" style="1" customWidth="1"/>
    <col min="2" max="2" width="7.7109375" style="1" customWidth="1"/>
    <col min="3" max="4" width="26.140625" style="1" customWidth="1"/>
    <col min="5" max="5" width="31" style="1" customWidth="1"/>
    <col min="6" max="8" width="22.7109375" style="1" customWidth="1"/>
    <col min="9" max="9" width="13.5703125" style="1" customWidth="1"/>
    <col min="10" max="15" width="21" style="1" customWidth="1"/>
    <col min="16" max="16" width="27" style="1" customWidth="1"/>
    <col min="17" max="17" width="4.42578125" style="1" customWidth="1"/>
    <col min="18" max="18" width="37.42578125" style="1" customWidth="1"/>
    <col min="19" max="19" width="30" style="1" customWidth="1"/>
    <col min="20" max="20" width="11.42578125" style="1"/>
    <col min="21" max="21" width="84.42578125" style="1" customWidth="1"/>
    <col min="22" max="16384" width="11.42578125" style="1"/>
  </cols>
  <sheetData>
    <row r="1" spans="1:32" ht="63" customHeight="1" x14ac:dyDescent="0.25">
      <c r="A1" s="72" t="s">
        <v>70</v>
      </c>
      <c r="B1" s="73"/>
      <c r="C1" s="73"/>
      <c r="D1" s="73"/>
      <c r="E1" s="73"/>
      <c r="F1" s="73"/>
      <c r="G1" s="73"/>
      <c r="H1" s="73"/>
      <c r="I1" s="73"/>
      <c r="J1" s="73"/>
      <c r="K1" s="73"/>
      <c r="L1" s="73"/>
      <c r="M1" s="73"/>
      <c r="N1" s="73"/>
      <c r="O1" s="73"/>
      <c r="P1" s="73"/>
      <c r="Q1" s="73"/>
      <c r="R1" s="73"/>
      <c r="S1" s="73"/>
    </row>
    <row r="2" spans="1:32" ht="23.25" x14ac:dyDescent="0.25">
      <c r="A2" s="72" t="s">
        <v>8</v>
      </c>
      <c r="B2" s="73"/>
      <c r="C2" s="73"/>
      <c r="D2" s="73"/>
      <c r="E2" s="73"/>
      <c r="F2" s="73"/>
      <c r="G2" s="73"/>
      <c r="H2" s="73"/>
      <c r="I2" s="73"/>
      <c r="J2" s="73"/>
      <c r="K2" s="73"/>
      <c r="L2" s="73"/>
      <c r="M2" s="73"/>
      <c r="N2" s="73"/>
      <c r="O2" s="73"/>
      <c r="P2" s="73"/>
      <c r="Q2" s="73"/>
      <c r="R2" s="73"/>
      <c r="S2" s="73"/>
    </row>
    <row r="3" spans="1:32" ht="32.25" customHeight="1" x14ac:dyDescent="0.25">
      <c r="A3" s="74" t="s">
        <v>35</v>
      </c>
      <c r="B3" s="74"/>
      <c r="C3" s="74"/>
      <c r="D3" s="74"/>
      <c r="E3" s="74"/>
      <c r="F3" s="74"/>
      <c r="G3" s="74"/>
      <c r="H3" s="74"/>
      <c r="I3" s="74"/>
      <c r="J3" s="74"/>
      <c r="K3" s="74"/>
      <c r="L3" s="74"/>
      <c r="M3" s="74"/>
      <c r="N3" s="74"/>
      <c r="O3" s="74"/>
      <c r="P3" s="74"/>
      <c r="Q3" s="74"/>
      <c r="R3" s="74"/>
      <c r="S3" s="74"/>
    </row>
    <row r="4" spans="1:32" ht="47.25" customHeight="1" thickBot="1" x14ac:dyDescent="0.3">
      <c r="A4" s="77" t="s">
        <v>58</v>
      </c>
      <c r="B4" s="78"/>
      <c r="C4" s="79"/>
      <c r="D4" s="79"/>
      <c r="E4" s="79"/>
      <c r="F4" s="79"/>
      <c r="G4" s="79"/>
      <c r="H4" s="79"/>
      <c r="I4" s="79"/>
      <c r="J4" s="79"/>
      <c r="K4" s="79"/>
      <c r="L4" s="79"/>
      <c r="M4" s="79"/>
      <c r="N4" s="79"/>
      <c r="O4" s="79"/>
      <c r="P4" s="79"/>
      <c r="Q4" s="80"/>
      <c r="R4" s="79"/>
      <c r="S4" s="81"/>
    </row>
    <row r="5" spans="1:32" ht="36" customHeight="1" x14ac:dyDescent="0.25">
      <c r="A5" s="82" t="s">
        <v>37</v>
      </c>
      <c r="B5" s="83"/>
      <c r="C5" s="84"/>
      <c r="D5" s="84"/>
      <c r="E5" s="84"/>
      <c r="F5" s="84"/>
      <c r="G5" s="84"/>
      <c r="H5" s="84"/>
      <c r="I5" s="84"/>
      <c r="J5" s="84"/>
      <c r="K5" s="85"/>
      <c r="L5" s="85"/>
      <c r="M5" s="85"/>
      <c r="N5" s="85"/>
      <c r="O5" s="85"/>
      <c r="P5" s="86"/>
      <c r="Q5" s="9"/>
      <c r="R5" s="75" t="s">
        <v>38</v>
      </c>
      <c r="S5" s="76"/>
    </row>
    <row r="6" spans="1:32" ht="66.75" customHeight="1" x14ac:dyDescent="0.25">
      <c r="A6" s="103" t="s">
        <v>34</v>
      </c>
      <c r="B6" s="104"/>
      <c r="C6" s="105"/>
      <c r="D6" s="105"/>
      <c r="E6" s="105"/>
      <c r="F6" s="105"/>
      <c r="G6" s="105"/>
      <c r="H6" s="105"/>
      <c r="I6" s="105"/>
      <c r="J6" s="105"/>
      <c r="K6" s="106"/>
      <c r="L6" s="106"/>
      <c r="M6" s="106"/>
      <c r="N6" s="106"/>
      <c r="O6" s="106"/>
      <c r="P6" s="107"/>
      <c r="Q6" s="10"/>
      <c r="R6" s="93" t="s">
        <v>49</v>
      </c>
      <c r="S6" s="94"/>
    </row>
    <row r="7" spans="1:32" ht="95.25" customHeight="1" x14ac:dyDescent="0.25">
      <c r="A7" s="71" t="s">
        <v>51</v>
      </c>
      <c r="B7" s="109" t="s">
        <v>7</v>
      </c>
      <c r="C7" s="71" t="s">
        <v>64</v>
      </c>
      <c r="D7" s="108" t="s">
        <v>65</v>
      </c>
      <c r="E7" s="108"/>
      <c r="F7" s="108" t="s">
        <v>66</v>
      </c>
      <c r="G7" s="108"/>
      <c r="H7" s="108"/>
      <c r="I7" s="108"/>
      <c r="J7" s="108"/>
      <c r="K7" s="108" t="s">
        <v>67</v>
      </c>
      <c r="L7" s="108"/>
      <c r="M7" s="108"/>
      <c r="N7" s="108"/>
      <c r="O7" s="108"/>
      <c r="P7" s="71" t="s">
        <v>68</v>
      </c>
      <c r="Q7" s="11"/>
      <c r="R7" s="99" t="s">
        <v>69</v>
      </c>
      <c r="S7" s="101" t="s">
        <v>39</v>
      </c>
      <c r="T7" s="114"/>
      <c r="U7" s="115"/>
      <c r="V7" s="115"/>
      <c r="W7" s="115"/>
      <c r="X7" s="115"/>
      <c r="Y7" s="115"/>
      <c r="Z7" s="115"/>
      <c r="AA7" s="115"/>
      <c r="AB7" s="115"/>
      <c r="AC7" s="115"/>
      <c r="AD7" s="115"/>
      <c r="AE7" s="115"/>
      <c r="AF7" s="115"/>
    </row>
    <row r="8" spans="1:32" ht="95.25" customHeight="1" x14ac:dyDescent="0.25">
      <c r="A8" s="71"/>
      <c r="B8" s="109"/>
      <c r="C8" s="71"/>
      <c r="D8" s="108"/>
      <c r="E8" s="108"/>
      <c r="F8" s="67" t="s">
        <v>56</v>
      </c>
      <c r="G8" s="67" t="s">
        <v>52</v>
      </c>
      <c r="H8" s="67" t="s">
        <v>54</v>
      </c>
      <c r="I8" s="67" t="s">
        <v>48</v>
      </c>
      <c r="J8" s="67" t="s">
        <v>53</v>
      </c>
      <c r="K8" s="67" t="s">
        <v>55</v>
      </c>
      <c r="L8" s="67" t="s">
        <v>52</v>
      </c>
      <c r="M8" s="67" t="s">
        <v>54</v>
      </c>
      <c r="N8" s="67" t="s">
        <v>48</v>
      </c>
      <c r="O8" s="67" t="s">
        <v>53</v>
      </c>
      <c r="P8" s="71"/>
      <c r="Q8" s="11"/>
      <c r="R8" s="100"/>
      <c r="S8" s="102"/>
      <c r="T8" s="28"/>
      <c r="U8" s="28"/>
      <c r="V8" s="28"/>
      <c r="W8" s="28"/>
      <c r="X8" s="28"/>
      <c r="Y8" s="28"/>
      <c r="Z8" s="28"/>
      <c r="AA8" s="28"/>
      <c r="AB8" s="28"/>
      <c r="AC8" s="28"/>
      <c r="AD8" s="28"/>
      <c r="AE8" s="28"/>
      <c r="AF8" s="28"/>
    </row>
    <row r="9" spans="1:32" ht="49.9" customHeight="1" x14ac:dyDescent="0.25">
      <c r="A9" s="42"/>
      <c r="B9" s="91" t="s">
        <v>57</v>
      </c>
      <c r="C9" s="91"/>
      <c r="D9" s="91"/>
      <c r="E9" s="91"/>
      <c r="F9" s="91"/>
      <c r="G9" s="91"/>
      <c r="H9" s="91"/>
      <c r="I9" s="91"/>
      <c r="J9" s="91"/>
      <c r="K9" s="91"/>
      <c r="L9" s="91"/>
      <c r="M9" s="91"/>
      <c r="N9" s="91"/>
      <c r="O9" s="91"/>
      <c r="P9" s="92"/>
      <c r="Q9" s="12"/>
      <c r="R9" s="95" t="s">
        <v>40</v>
      </c>
      <c r="S9" s="96"/>
    </row>
    <row r="10" spans="1:32" ht="27.75" customHeight="1" x14ac:dyDescent="0.25">
      <c r="A10" s="87" t="s">
        <v>9</v>
      </c>
      <c r="B10" s="88"/>
      <c r="C10" s="88"/>
      <c r="D10" s="88"/>
      <c r="E10" s="88"/>
      <c r="F10" s="88"/>
      <c r="G10" s="88"/>
      <c r="H10" s="88"/>
      <c r="I10" s="88"/>
      <c r="J10" s="88"/>
      <c r="K10" s="27"/>
      <c r="L10" s="27"/>
      <c r="M10" s="27"/>
      <c r="N10" s="27"/>
      <c r="O10" s="27"/>
      <c r="P10" s="30"/>
      <c r="Q10" s="13"/>
      <c r="R10" s="97" t="s">
        <v>41</v>
      </c>
      <c r="S10" s="98"/>
      <c r="T10" s="116"/>
      <c r="U10" s="117"/>
    </row>
    <row r="11" spans="1:32" ht="38.25" x14ac:dyDescent="0.25">
      <c r="A11" s="25" t="s">
        <v>10</v>
      </c>
      <c r="B11" s="2" t="s">
        <v>1</v>
      </c>
      <c r="C11" s="4"/>
      <c r="D11" s="22" t="s">
        <v>60</v>
      </c>
      <c r="E11" s="36"/>
      <c r="F11" s="65"/>
      <c r="G11" s="33"/>
      <c r="H11" s="66">
        <f>F11-(G11*F11)</f>
        <v>0</v>
      </c>
      <c r="I11" s="34"/>
      <c r="J11" s="66">
        <f>H11+(H11*I11)</f>
        <v>0</v>
      </c>
      <c r="K11" s="65"/>
      <c r="L11" s="33"/>
      <c r="M11" s="66">
        <f>K11-(L11*K11)</f>
        <v>0</v>
      </c>
      <c r="N11" s="33"/>
      <c r="O11" s="66">
        <f>M11+(M11*N11)</f>
        <v>0</v>
      </c>
      <c r="P11" s="32"/>
      <c r="Q11" s="14"/>
      <c r="R11" s="16">
        <v>50</v>
      </c>
      <c r="S11" s="35">
        <f>H11*R11</f>
        <v>0</v>
      </c>
    </row>
    <row r="12" spans="1:32" ht="38.25" x14ac:dyDescent="0.25">
      <c r="A12" s="25" t="s">
        <v>11</v>
      </c>
      <c r="B12" s="2" t="s">
        <v>1</v>
      </c>
      <c r="C12" s="4"/>
      <c r="D12" s="22" t="s">
        <v>60</v>
      </c>
      <c r="E12" s="36"/>
      <c r="F12" s="65"/>
      <c r="G12" s="33"/>
      <c r="H12" s="66">
        <f t="shared" ref="H12:H22" si="0">F12-(G12*F12)</f>
        <v>0</v>
      </c>
      <c r="I12" s="34"/>
      <c r="J12" s="66">
        <f t="shared" ref="J12:J22" si="1">H12+(H12*I12)</f>
        <v>0</v>
      </c>
      <c r="K12" s="65"/>
      <c r="L12" s="33"/>
      <c r="M12" s="66">
        <f t="shared" ref="M12:M22" si="2">K12-(L12*K12)</f>
        <v>0</v>
      </c>
      <c r="N12" s="33"/>
      <c r="O12" s="66">
        <f t="shared" ref="O12:O22" si="3">M12+(M12*N12)</f>
        <v>0</v>
      </c>
      <c r="P12" s="32"/>
      <c r="Q12" s="14"/>
      <c r="R12" s="17">
        <v>50</v>
      </c>
      <c r="S12" s="35">
        <f t="shared" ref="S12:S22" si="4">H12*R12</f>
        <v>0</v>
      </c>
    </row>
    <row r="13" spans="1:32" ht="38.25" x14ac:dyDescent="0.25">
      <c r="A13" s="25" t="s">
        <v>12</v>
      </c>
      <c r="B13" s="2" t="s">
        <v>1</v>
      </c>
      <c r="C13" s="4"/>
      <c r="D13" s="22" t="s">
        <v>60</v>
      </c>
      <c r="E13" s="36"/>
      <c r="F13" s="65"/>
      <c r="G13" s="33"/>
      <c r="H13" s="66">
        <f t="shared" si="0"/>
        <v>0</v>
      </c>
      <c r="I13" s="34"/>
      <c r="J13" s="66">
        <f t="shared" si="1"/>
        <v>0</v>
      </c>
      <c r="K13" s="65"/>
      <c r="L13" s="33"/>
      <c r="M13" s="66">
        <f t="shared" si="2"/>
        <v>0</v>
      </c>
      <c r="N13" s="33"/>
      <c r="O13" s="66">
        <f t="shared" si="3"/>
        <v>0</v>
      </c>
      <c r="P13" s="32"/>
      <c r="Q13" s="14"/>
      <c r="R13" s="16">
        <v>50</v>
      </c>
      <c r="S13" s="35">
        <f t="shared" si="4"/>
        <v>0</v>
      </c>
    </row>
    <row r="14" spans="1:32" ht="38.25" x14ac:dyDescent="0.25">
      <c r="A14" s="25" t="s">
        <v>13</v>
      </c>
      <c r="B14" s="2" t="s">
        <v>1</v>
      </c>
      <c r="C14" s="4"/>
      <c r="D14" s="22" t="s">
        <v>60</v>
      </c>
      <c r="E14" s="36"/>
      <c r="F14" s="65"/>
      <c r="G14" s="33"/>
      <c r="H14" s="66">
        <f t="shared" si="0"/>
        <v>0</v>
      </c>
      <c r="I14" s="34"/>
      <c r="J14" s="66">
        <f t="shared" si="1"/>
        <v>0</v>
      </c>
      <c r="K14" s="65"/>
      <c r="L14" s="33"/>
      <c r="M14" s="66">
        <f t="shared" si="2"/>
        <v>0</v>
      </c>
      <c r="N14" s="33"/>
      <c r="O14" s="66">
        <f t="shared" si="3"/>
        <v>0</v>
      </c>
      <c r="P14" s="32"/>
      <c r="Q14" s="14"/>
      <c r="R14" s="17">
        <v>50</v>
      </c>
      <c r="S14" s="35">
        <f t="shared" si="4"/>
        <v>0</v>
      </c>
    </row>
    <row r="15" spans="1:32" ht="38.25" x14ac:dyDescent="0.25">
      <c r="A15" s="25" t="s">
        <v>14</v>
      </c>
      <c r="B15" s="2" t="s">
        <v>1</v>
      </c>
      <c r="C15" s="4"/>
      <c r="D15" s="22" t="s">
        <v>60</v>
      </c>
      <c r="E15" s="36"/>
      <c r="F15" s="65"/>
      <c r="G15" s="33"/>
      <c r="H15" s="66">
        <f t="shared" si="0"/>
        <v>0</v>
      </c>
      <c r="I15" s="34"/>
      <c r="J15" s="66">
        <f t="shared" si="1"/>
        <v>0</v>
      </c>
      <c r="K15" s="65"/>
      <c r="L15" s="33"/>
      <c r="M15" s="66">
        <f t="shared" si="2"/>
        <v>0</v>
      </c>
      <c r="N15" s="33"/>
      <c r="O15" s="66">
        <f t="shared" si="3"/>
        <v>0</v>
      </c>
      <c r="P15" s="32"/>
      <c r="Q15" s="14"/>
      <c r="R15" s="16">
        <v>50</v>
      </c>
      <c r="S15" s="35">
        <f t="shared" si="4"/>
        <v>0</v>
      </c>
    </row>
    <row r="16" spans="1:32" ht="38.25" x14ac:dyDescent="0.25">
      <c r="A16" s="25" t="s">
        <v>15</v>
      </c>
      <c r="B16" s="2" t="s">
        <v>1</v>
      </c>
      <c r="C16" s="4"/>
      <c r="D16" s="22" t="s">
        <v>60</v>
      </c>
      <c r="E16" s="36"/>
      <c r="F16" s="65"/>
      <c r="G16" s="33"/>
      <c r="H16" s="66">
        <f t="shared" si="0"/>
        <v>0</v>
      </c>
      <c r="I16" s="34"/>
      <c r="J16" s="66">
        <f t="shared" si="1"/>
        <v>0</v>
      </c>
      <c r="K16" s="65"/>
      <c r="L16" s="33"/>
      <c r="M16" s="66">
        <f t="shared" si="2"/>
        <v>0</v>
      </c>
      <c r="N16" s="33"/>
      <c r="O16" s="66">
        <f t="shared" si="3"/>
        <v>0</v>
      </c>
      <c r="P16" s="32"/>
      <c r="Q16" s="14"/>
      <c r="R16" s="17">
        <v>50</v>
      </c>
      <c r="S16" s="35">
        <f t="shared" si="4"/>
        <v>0</v>
      </c>
    </row>
    <row r="17" spans="1:19" ht="38.25" x14ac:dyDescent="0.25">
      <c r="A17" s="25" t="s">
        <v>16</v>
      </c>
      <c r="B17" s="2" t="s">
        <v>1</v>
      </c>
      <c r="C17" s="4"/>
      <c r="D17" s="22" t="s">
        <v>60</v>
      </c>
      <c r="E17" s="36"/>
      <c r="F17" s="65"/>
      <c r="G17" s="33"/>
      <c r="H17" s="66">
        <f t="shared" si="0"/>
        <v>0</v>
      </c>
      <c r="I17" s="34"/>
      <c r="J17" s="66">
        <f t="shared" si="1"/>
        <v>0</v>
      </c>
      <c r="K17" s="65"/>
      <c r="L17" s="33"/>
      <c r="M17" s="66">
        <f t="shared" si="2"/>
        <v>0</v>
      </c>
      <c r="N17" s="33"/>
      <c r="O17" s="66">
        <f t="shared" si="3"/>
        <v>0</v>
      </c>
      <c r="P17" s="32"/>
      <c r="Q17" s="14"/>
      <c r="R17" s="16">
        <v>50</v>
      </c>
      <c r="S17" s="35">
        <f t="shared" si="4"/>
        <v>0</v>
      </c>
    </row>
    <row r="18" spans="1:19" ht="38.25" x14ac:dyDescent="0.25">
      <c r="A18" s="25" t="s">
        <v>17</v>
      </c>
      <c r="B18" s="2" t="s">
        <v>1</v>
      </c>
      <c r="C18" s="4"/>
      <c r="D18" s="22" t="s">
        <v>60</v>
      </c>
      <c r="E18" s="36"/>
      <c r="F18" s="65"/>
      <c r="G18" s="33"/>
      <c r="H18" s="66">
        <f t="shared" si="0"/>
        <v>0</v>
      </c>
      <c r="I18" s="34"/>
      <c r="J18" s="66">
        <f t="shared" si="1"/>
        <v>0</v>
      </c>
      <c r="K18" s="65"/>
      <c r="L18" s="33"/>
      <c r="M18" s="66">
        <f t="shared" si="2"/>
        <v>0</v>
      </c>
      <c r="N18" s="33"/>
      <c r="O18" s="66">
        <f t="shared" si="3"/>
        <v>0</v>
      </c>
      <c r="P18" s="32"/>
      <c r="Q18" s="14"/>
      <c r="R18" s="17">
        <v>50</v>
      </c>
      <c r="S18" s="35">
        <f t="shared" si="4"/>
        <v>0</v>
      </c>
    </row>
    <row r="19" spans="1:19" ht="38.25" x14ac:dyDescent="0.25">
      <c r="A19" s="25" t="s">
        <v>18</v>
      </c>
      <c r="B19" s="2" t="s">
        <v>1</v>
      </c>
      <c r="C19" s="4"/>
      <c r="D19" s="22" t="s">
        <v>60</v>
      </c>
      <c r="E19" s="36"/>
      <c r="F19" s="65"/>
      <c r="G19" s="33"/>
      <c r="H19" s="66">
        <f t="shared" si="0"/>
        <v>0</v>
      </c>
      <c r="I19" s="34"/>
      <c r="J19" s="66">
        <f t="shared" si="1"/>
        <v>0</v>
      </c>
      <c r="K19" s="65"/>
      <c r="L19" s="33"/>
      <c r="M19" s="66">
        <f t="shared" si="2"/>
        <v>0</v>
      </c>
      <c r="N19" s="33"/>
      <c r="O19" s="66">
        <f t="shared" si="3"/>
        <v>0</v>
      </c>
      <c r="P19" s="32"/>
      <c r="Q19" s="14"/>
      <c r="R19" s="17">
        <v>100</v>
      </c>
      <c r="S19" s="35">
        <f t="shared" si="4"/>
        <v>0</v>
      </c>
    </row>
    <row r="20" spans="1:19" ht="38.25" x14ac:dyDescent="0.25">
      <c r="A20" s="25" t="s">
        <v>19</v>
      </c>
      <c r="B20" s="2" t="s">
        <v>1</v>
      </c>
      <c r="C20" s="4"/>
      <c r="D20" s="22" t="s">
        <v>60</v>
      </c>
      <c r="E20" s="36"/>
      <c r="F20" s="65"/>
      <c r="G20" s="33"/>
      <c r="H20" s="66">
        <f t="shared" si="0"/>
        <v>0</v>
      </c>
      <c r="I20" s="34"/>
      <c r="J20" s="66">
        <f t="shared" si="1"/>
        <v>0</v>
      </c>
      <c r="K20" s="65"/>
      <c r="L20" s="33"/>
      <c r="M20" s="66">
        <f t="shared" si="2"/>
        <v>0</v>
      </c>
      <c r="N20" s="33"/>
      <c r="O20" s="66">
        <f t="shared" si="3"/>
        <v>0</v>
      </c>
      <c r="P20" s="32"/>
      <c r="Q20" s="14"/>
      <c r="R20" s="17">
        <v>100</v>
      </c>
      <c r="S20" s="35">
        <f t="shared" si="4"/>
        <v>0</v>
      </c>
    </row>
    <row r="21" spans="1:19" ht="38.25" x14ac:dyDescent="0.25">
      <c r="A21" s="25" t="s">
        <v>20</v>
      </c>
      <c r="B21" s="2" t="s">
        <v>1</v>
      </c>
      <c r="C21" s="4"/>
      <c r="D21" s="22" t="s">
        <v>60</v>
      </c>
      <c r="E21" s="36"/>
      <c r="F21" s="65"/>
      <c r="G21" s="33"/>
      <c r="H21" s="66">
        <f t="shared" si="0"/>
        <v>0</v>
      </c>
      <c r="I21" s="34"/>
      <c r="J21" s="66">
        <f t="shared" si="1"/>
        <v>0</v>
      </c>
      <c r="K21" s="65"/>
      <c r="L21" s="33"/>
      <c r="M21" s="66">
        <f t="shared" si="2"/>
        <v>0</v>
      </c>
      <c r="N21" s="33"/>
      <c r="O21" s="66">
        <f t="shared" si="3"/>
        <v>0</v>
      </c>
      <c r="P21" s="32"/>
      <c r="Q21" s="14"/>
      <c r="R21" s="17">
        <v>100</v>
      </c>
      <c r="S21" s="35">
        <f t="shared" si="4"/>
        <v>0</v>
      </c>
    </row>
    <row r="22" spans="1:19" ht="38.25" x14ac:dyDescent="0.25">
      <c r="A22" s="25" t="s">
        <v>21</v>
      </c>
      <c r="B22" s="2" t="s">
        <v>1</v>
      </c>
      <c r="C22" s="4"/>
      <c r="D22" s="22" t="s">
        <v>60</v>
      </c>
      <c r="E22" s="36"/>
      <c r="F22" s="65"/>
      <c r="G22" s="33"/>
      <c r="H22" s="66">
        <f t="shared" si="0"/>
        <v>0</v>
      </c>
      <c r="I22" s="34"/>
      <c r="J22" s="66">
        <f t="shared" si="1"/>
        <v>0</v>
      </c>
      <c r="K22" s="65"/>
      <c r="L22" s="33"/>
      <c r="M22" s="66">
        <f t="shared" si="2"/>
        <v>0</v>
      </c>
      <c r="N22" s="33"/>
      <c r="O22" s="66">
        <f t="shared" si="3"/>
        <v>0</v>
      </c>
      <c r="P22" s="32"/>
      <c r="Q22" s="14"/>
      <c r="R22" s="17">
        <v>100</v>
      </c>
      <c r="S22" s="35">
        <f t="shared" si="4"/>
        <v>0</v>
      </c>
    </row>
    <row r="23" spans="1:19" ht="37.5" customHeight="1" x14ac:dyDescent="0.25">
      <c r="A23" s="43"/>
      <c r="B23" s="122" t="s">
        <v>2</v>
      </c>
      <c r="C23" s="91"/>
      <c r="D23" s="91"/>
      <c r="E23" s="91"/>
      <c r="F23" s="91"/>
      <c r="G23" s="91"/>
      <c r="H23" s="91"/>
      <c r="I23" s="91"/>
      <c r="J23" s="91"/>
      <c r="K23" s="91"/>
      <c r="L23" s="91"/>
      <c r="M23" s="91"/>
      <c r="N23" s="91"/>
      <c r="O23" s="91"/>
      <c r="P23" s="92"/>
      <c r="Q23" s="14"/>
      <c r="R23" s="120" t="s">
        <v>42</v>
      </c>
      <c r="S23" s="96"/>
    </row>
    <row r="24" spans="1:19" ht="29.25" customHeight="1" x14ac:dyDescent="0.25">
      <c r="A24" s="87" t="s">
        <v>22</v>
      </c>
      <c r="B24" s="88"/>
      <c r="C24" s="88"/>
      <c r="D24" s="88"/>
      <c r="E24" s="88"/>
      <c r="F24" s="88"/>
      <c r="G24" s="88"/>
      <c r="H24" s="88"/>
      <c r="I24" s="88"/>
      <c r="J24" s="88"/>
      <c r="K24" s="27"/>
      <c r="L24" s="27"/>
      <c r="M24" s="27"/>
      <c r="N24" s="27"/>
      <c r="O24" s="27"/>
      <c r="P24" s="30"/>
      <c r="Q24" s="14"/>
      <c r="R24" s="97" t="s">
        <v>43</v>
      </c>
      <c r="S24" s="98"/>
    </row>
    <row r="25" spans="1:19" ht="25.5" x14ac:dyDescent="0.25">
      <c r="A25" s="25" t="s">
        <v>23</v>
      </c>
      <c r="B25" s="2" t="s">
        <v>1</v>
      </c>
      <c r="C25" s="4"/>
      <c r="D25" s="22" t="s">
        <v>61</v>
      </c>
      <c r="E25" s="36"/>
      <c r="F25" s="41"/>
      <c r="G25" s="45"/>
      <c r="H25" s="46">
        <f>F25-(G25*F25)</f>
        <v>0</v>
      </c>
      <c r="I25" s="47"/>
      <c r="J25" s="46">
        <f>H25+(H25*I25)</f>
        <v>0</v>
      </c>
      <c r="K25" s="48"/>
      <c r="L25" s="49"/>
      <c r="M25" s="50">
        <f>K25-(L25*K25)</f>
        <v>0</v>
      </c>
      <c r="N25" s="49"/>
      <c r="O25" s="50">
        <f>M25+(M25*N25)</f>
        <v>0</v>
      </c>
      <c r="P25" s="44"/>
      <c r="Q25" s="14"/>
      <c r="R25" s="17">
        <v>6</v>
      </c>
      <c r="S25" s="18">
        <f>H25*R25</f>
        <v>0</v>
      </c>
    </row>
    <row r="26" spans="1:19" ht="25.5" x14ac:dyDescent="0.25">
      <c r="A26" s="25" t="s">
        <v>24</v>
      </c>
      <c r="B26" s="2" t="s">
        <v>1</v>
      </c>
      <c r="C26" s="4"/>
      <c r="D26" s="22" t="s">
        <v>61</v>
      </c>
      <c r="E26" s="36"/>
      <c r="F26" s="41"/>
      <c r="G26" s="45"/>
      <c r="H26" s="46">
        <f t="shared" ref="H26:H28" si="5">F26-(G26*F26)</f>
        <v>0</v>
      </c>
      <c r="I26" s="47"/>
      <c r="J26" s="46">
        <f t="shared" ref="J26:J28" si="6">H26+(H26*I26)</f>
        <v>0</v>
      </c>
      <c r="K26" s="48"/>
      <c r="L26" s="49"/>
      <c r="M26" s="50">
        <f t="shared" ref="M26:M28" si="7">K26-(L26*K26)</f>
        <v>0</v>
      </c>
      <c r="N26" s="49"/>
      <c r="O26" s="50">
        <f t="shared" ref="O26:O28" si="8">M26+(M26*N26)</f>
        <v>0</v>
      </c>
      <c r="P26" s="44"/>
      <c r="Q26" s="14"/>
      <c r="R26" s="17">
        <v>6</v>
      </c>
      <c r="S26" s="18">
        <f t="shared" ref="S26:S28" si="9">H26*R26</f>
        <v>0</v>
      </c>
    </row>
    <row r="27" spans="1:19" ht="25.5" x14ac:dyDescent="0.25">
      <c r="A27" s="25" t="s">
        <v>25</v>
      </c>
      <c r="B27" s="2" t="s">
        <v>1</v>
      </c>
      <c r="C27" s="4"/>
      <c r="D27" s="22" t="s">
        <v>61</v>
      </c>
      <c r="E27" s="36"/>
      <c r="F27" s="41"/>
      <c r="G27" s="45"/>
      <c r="H27" s="46">
        <f t="shared" si="5"/>
        <v>0</v>
      </c>
      <c r="I27" s="47"/>
      <c r="J27" s="46">
        <f t="shared" si="6"/>
        <v>0</v>
      </c>
      <c r="K27" s="48"/>
      <c r="L27" s="49"/>
      <c r="M27" s="50">
        <f t="shared" si="7"/>
        <v>0</v>
      </c>
      <c r="N27" s="49"/>
      <c r="O27" s="50">
        <f t="shared" si="8"/>
        <v>0</v>
      </c>
      <c r="P27" s="44"/>
      <c r="Q27" s="14"/>
      <c r="R27" s="17">
        <v>12</v>
      </c>
      <c r="S27" s="18">
        <f t="shared" si="9"/>
        <v>0</v>
      </c>
    </row>
    <row r="28" spans="1:19" ht="25.5" x14ac:dyDescent="0.25">
      <c r="A28" s="25" t="s">
        <v>26</v>
      </c>
      <c r="B28" s="2" t="s">
        <v>1</v>
      </c>
      <c r="C28" s="4"/>
      <c r="D28" s="22" t="s">
        <v>61</v>
      </c>
      <c r="E28" s="36"/>
      <c r="F28" s="41"/>
      <c r="G28" s="45"/>
      <c r="H28" s="46">
        <f t="shared" si="5"/>
        <v>0</v>
      </c>
      <c r="I28" s="47"/>
      <c r="J28" s="46">
        <f t="shared" si="6"/>
        <v>0</v>
      </c>
      <c r="K28" s="48"/>
      <c r="L28" s="49"/>
      <c r="M28" s="50">
        <f t="shared" si="7"/>
        <v>0</v>
      </c>
      <c r="N28" s="49"/>
      <c r="O28" s="50">
        <f t="shared" si="8"/>
        <v>0</v>
      </c>
      <c r="P28" s="44"/>
      <c r="Q28" s="14"/>
      <c r="R28" s="19">
        <v>12</v>
      </c>
      <c r="S28" s="18">
        <f t="shared" si="9"/>
        <v>0</v>
      </c>
    </row>
    <row r="29" spans="1:19" ht="36.6" customHeight="1" x14ac:dyDescent="0.25">
      <c r="A29" s="87" t="s">
        <v>27</v>
      </c>
      <c r="B29" s="88"/>
      <c r="C29" s="88"/>
      <c r="D29" s="88"/>
      <c r="E29" s="88"/>
      <c r="F29" s="88"/>
      <c r="G29" s="88"/>
      <c r="H29" s="88"/>
      <c r="I29" s="88"/>
      <c r="J29" s="88"/>
      <c r="K29" s="27"/>
      <c r="L29" s="27"/>
      <c r="M29" s="27"/>
      <c r="N29" s="27"/>
      <c r="O29" s="27"/>
      <c r="P29" s="30"/>
      <c r="Q29" s="14"/>
      <c r="R29" s="97" t="s">
        <v>44</v>
      </c>
      <c r="S29" s="98"/>
    </row>
    <row r="30" spans="1:19" ht="25.5" x14ac:dyDescent="0.25">
      <c r="A30" s="25" t="s">
        <v>28</v>
      </c>
      <c r="B30" s="2" t="s">
        <v>1</v>
      </c>
      <c r="C30" s="4"/>
      <c r="D30" s="22" t="s">
        <v>61</v>
      </c>
      <c r="E30" s="36"/>
      <c r="F30" s="37"/>
      <c r="G30" s="38"/>
      <c r="H30" s="39">
        <f>F30-(G30*F30)</f>
        <v>0</v>
      </c>
      <c r="I30" s="40"/>
      <c r="J30" s="39">
        <f>H30+(H30*I30)</f>
        <v>0</v>
      </c>
      <c r="K30" s="37"/>
      <c r="L30" s="38"/>
      <c r="M30" s="39">
        <f>K30-(L30*K30)</f>
        <v>0</v>
      </c>
      <c r="N30" s="38"/>
      <c r="O30" s="39">
        <f>M30+(M30*N30)</f>
        <v>0</v>
      </c>
      <c r="P30" s="44"/>
      <c r="Q30" s="14"/>
      <c r="R30" s="16">
        <v>6</v>
      </c>
      <c r="S30" s="18">
        <f>H30*R30</f>
        <v>0</v>
      </c>
    </row>
    <row r="31" spans="1:19" ht="25.5" x14ac:dyDescent="0.25">
      <c r="A31" s="25" t="s">
        <v>29</v>
      </c>
      <c r="B31" s="2" t="s">
        <v>1</v>
      </c>
      <c r="C31" s="4"/>
      <c r="D31" s="22" t="s">
        <v>61</v>
      </c>
      <c r="E31" s="36"/>
      <c r="F31" s="37"/>
      <c r="G31" s="38"/>
      <c r="H31" s="39">
        <f t="shared" ref="H31:H33" si="10">F31-(G31*F31)</f>
        <v>0</v>
      </c>
      <c r="I31" s="40"/>
      <c r="J31" s="39">
        <f t="shared" ref="J31:J33" si="11">H31+(H31*I31)</f>
        <v>0</v>
      </c>
      <c r="K31" s="37"/>
      <c r="L31" s="38"/>
      <c r="M31" s="39">
        <f t="shared" ref="M31:M33" si="12">K31-(L31*K31)</f>
        <v>0</v>
      </c>
      <c r="N31" s="38"/>
      <c r="O31" s="39">
        <f t="shared" ref="O31:O33" si="13">M31+(M31*N31)</f>
        <v>0</v>
      </c>
      <c r="P31" s="44"/>
      <c r="Q31" s="14"/>
      <c r="R31" s="17">
        <v>6</v>
      </c>
      <c r="S31" s="18">
        <f t="shared" ref="S31:S33" si="14">H31*R31</f>
        <v>0</v>
      </c>
    </row>
    <row r="32" spans="1:19" ht="25.5" x14ac:dyDescent="0.25">
      <c r="A32" s="25" t="s">
        <v>30</v>
      </c>
      <c r="B32" s="2" t="s">
        <v>1</v>
      </c>
      <c r="C32" s="4"/>
      <c r="D32" s="22" t="s">
        <v>61</v>
      </c>
      <c r="E32" s="36"/>
      <c r="F32" s="37"/>
      <c r="G32" s="38"/>
      <c r="H32" s="39">
        <f t="shared" si="10"/>
        <v>0</v>
      </c>
      <c r="I32" s="40"/>
      <c r="J32" s="39">
        <f t="shared" si="11"/>
        <v>0</v>
      </c>
      <c r="K32" s="37"/>
      <c r="L32" s="38"/>
      <c r="M32" s="39">
        <f t="shared" si="12"/>
        <v>0</v>
      </c>
      <c r="N32" s="38"/>
      <c r="O32" s="39">
        <f t="shared" si="13"/>
        <v>0</v>
      </c>
      <c r="P32" s="44"/>
      <c r="Q32" s="14"/>
      <c r="R32" s="17">
        <v>12</v>
      </c>
      <c r="S32" s="18">
        <f t="shared" si="14"/>
        <v>0</v>
      </c>
    </row>
    <row r="33" spans="1:19" ht="25.5" x14ac:dyDescent="0.25">
      <c r="A33" s="25" t="s">
        <v>31</v>
      </c>
      <c r="B33" s="2" t="s">
        <v>1</v>
      </c>
      <c r="C33" s="4"/>
      <c r="D33" s="22" t="s">
        <v>61</v>
      </c>
      <c r="E33" s="36"/>
      <c r="F33" s="37"/>
      <c r="G33" s="38"/>
      <c r="H33" s="39">
        <f t="shared" si="10"/>
        <v>0</v>
      </c>
      <c r="I33" s="40"/>
      <c r="J33" s="39">
        <f t="shared" si="11"/>
        <v>0</v>
      </c>
      <c r="K33" s="37"/>
      <c r="L33" s="38"/>
      <c r="M33" s="39">
        <f t="shared" si="12"/>
        <v>0</v>
      </c>
      <c r="N33" s="38"/>
      <c r="O33" s="39">
        <f t="shared" si="13"/>
        <v>0</v>
      </c>
      <c r="P33" s="44"/>
      <c r="Q33" s="14"/>
      <c r="R33" s="19">
        <v>12</v>
      </c>
      <c r="S33" s="18">
        <f t="shared" si="14"/>
        <v>0</v>
      </c>
    </row>
    <row r="34" spans="1:19" s="3" customFormat="1" ht="26.25" x14ac:dyDescent="0.25">
      <c r="A34" s="42"/>
      <c r="B34" s="91" t="s">
        <v>6</v>
      </c>
      <c r="C34" s="91"/>
      <c r="D34" s="91"/>
      <c r="E34" s="91"/>
      <c r="F34" s="91"/>
      <c r="G34" s="91"/>
      <c r="H34" s="91"/>
      <c r="I34" s="91"/>
      <c r="J34" s="91"/>
      <c r="K34" s="91"/>
      <c r="L34" s="91"/>
      <c r="M34" s="91"/>
      <c r="N34" s="91"/>
      <c r="O34" s="91"/>
      <c r="P34" s="92"/>
      <c r="Q34" s="14"/>
      <c r="R34" s="120" t="s">
        <v>45</v>
      </c>
      <c r="S34" s="96"/>
    </row>
    <row r="35" spans="1:19" s="3" customFormat="1" ht="20.25" x14ac:dyDescent="0.25">
      <c r="A35" s="89" t="s">
        <v>5</v>
      </c>
      <c r="B35" s="90"/>
      <c r="C35" s="90"/>
      <c r="D35" s="90"/>
      <c r="E35" s="90"/>
      <c r="F35" s="90"/>
      <c r="G35" s="90"/>
      <c r="H35" s="90"/>
      <c r="I35" s="90"/>
      <c r="J35" s="90"/>
      <c r="K35" s="29"/>
      <c r="L35" s="29"/>
      <c r="M35" s="29"/>
      <c r="N35" s="29"/>
      <c r="O35" s="29"/>
      <c r="P35" s="31"/>
      <c r="Q35" s="14"/>
      <c r="R35" s="118" t="s">
        <v>5</v>
      </c>
      <c r="S35" s="119"/>
    </row>
    <row r="36" spans="1:19" s="3" customFormat="1" ht="25.5" x14ac:dyDescent="0.2">
      <c r="A36" s="25" t="s">
        <v>32</v>
      </c>
      <c r="B36" s="2" t="s">
        <v>1</v>
      </c>
      <c r="C36" s="4"/>
      <c r="D36" s="22" t="s">
        <v>59</v>
      </c>
      <c r="E36" s="4"/>
      <c r="F36" s="53"/>
      <c r="G36" s="54"/>
      <c r="H36" s="55">
        <f>F36-(G36*F36)</f>
        <v>0</v>
      </c>
      <c r="I36" s="56"/>
      <c r="J36" s="55">
        <f>H36+(H36*I36)</f>
        <v>0</v>
      </c>
      <c r="K36" s="53"/>
      <c r="L36" s="54"/>
      <c r="M36" s="55">
        <f>K36-(L36*K36)</f>
        <v>0</v>
      </c>
      <c r="N36" s="54"/>
      <c r="O36" s="55">
        <f>M36+(M36*N36)</f>
        <v>0</v>
      </c>
      <c r="P36" s="52"/>
      <c r="Q36" s="15"/>
      <c r="R36" s="7">
        <v>50</v>
      </c>
      <c r="S36" s="18">
        <f>H36*R36</f>
        <v>0</v>
      </c>
    </row>
    <row r="37" spans="1:19" s="3" customFormat="1" ht="25.5" x14ac:dyDescent="0.2">
      <c r="A37" s="25" t="s">
        <v>32</v>
      </c>
      <c r="B37" s="2" t="s">
        <v>1</v>
      </c>
      <c r="C37" s="4"/>
      <c r="D37" s="22" t="s">
        <v>62</v>
      </c>
      <c r="E37" s="4"/>
      <c r="F37" s="53"/>
      <c r="G37" s="54"/>
      <c r="H37" s="55">
        <f t="shared" ref="H37:H38" si="15">F37-(G37*F37)</f>
        <v>0</v>
      </c>
      <c r="I37" s="56"/>
      <c r="J37" s="55">
        <f t="shared" ref="J37:J38" si="16">H37+(H37*I37)</f>
        <v>0</v>
      </c>
      <c r="K37" s="53"/>
      <c r="L37" s="54"/>
      <c r="M37" s="55">
        <f t="shared" ref="M37:M38" si="17">K37-(L37*K37)</f>
        <v>0</v>
      </c>
      <c r="N37" s="54"/>
      <c r="O37" s="55">
        <f t="shared" ref="O37:O38" si="18">M37+(M37*N37)</f>
        <v>0</v>
      </c>
      <c r="P37" s="52"/>
      <c r="Q37" s="15"/>
      <c r="R37" s="7">
        <v>100</v>
      </c>
      <c r="S37" s="18">
        <f t="shared" ref="S37:S38" si="19">H37*R37</f>
        <v>0</v>
      </c>
    </row>
    <row r="38" spans="1:19" s="3" customFormat="1" ht="20.25" x14ac:dyDescent="0.2">
      <c r="A38" s="25" t="s">
        <v>33</v>
      </c>
      <c r="B38" s="70" t="s">
        <v>0</v>
      </c>
      <c r="C38" s="4"/>
      <c r="D38" s="68" t="s">
        <v>50</v>
      </c>
      <c r="E38" s="4"/>
      <c r="F38" s="53"/>
      <c r="G38" s="54"/>
      <c r="H38" s="55">
        <f t="shared" si="15"/>
        <v>0</v>
      </c>
      <c r="I38" s="56"/>
      <c r="J38" s="55">
        <f t="shared" si="16"/>
        <v>0</v>
      </c>
      <c r="K38" s="53"/>
      <c r="L38" s="54"/>
      <c r="M38" s="55">
        <f t="shared" si="17"/>
        <v>0</v>
      </c>
      <c r="N38" s="54"/>
      <c r="O38" s="55">
        <f t="shared" si="18"/>
        <v>0</v>
      </c>
      <c r="P38" s="52"/>
      <c r="Q38" s="15"/>
      <c r="R38" s="7">
        <v>2</v>
      </c>
      <c r="S38" s="18">
        <f t="shared" si="19"/>
        <v>0</v>
      </c>
    </row>
    <row r="39" spans="1:19" ht="26.25" x14ac:dyDescent="0.25">
      <c r="A39" s="42"/>
      <c r="B39" s="91" t="s">
        <v>3</v>
      </c>
      <c r="C39" s="91"/>
      <c r="D39" s="91"/>
      <c r="E39" s="91"/>
      <c r="F39" s="91"/>
      <c r="G39" s="91"/>
      <c r="H39" s="91"/>
      <c r="I39" s="91"/>
      <c r="J39" s="91"/>
      <c r="K39" s="91"/>
      <c r="L39" s="91"/>
      <c r="M39" s="91"/>
      <c r="N39" s="91"/>
      <c r="O39" s="91"/>
      <c r="P39" s="92"/>
      <c r="Q39" s="15"/>
      <c r="R39" s="95" t="s">
        <v>46</v>
      </c>
      <c r="S39" s="121"/>
    </row>
    <row r="40" spans="1:19" ht="20.25" x14ac:dyDescent="0.25">
      <c r="A40" s="89" t="s">
        <v>4</v>
      </c>
      <c r="B40" s="90"/>
      <c r="C40" s="90"/>
      <c r="D40" s="90"/>
      <c r="E40" s="90"/>
      <c r="F40" s="90"/>
      <c r="G40" s="90"/>
      <c r="H40" s="90"/>
      <c r="I40" s="90"/>
      <c r="J40" s="90"/>
      <c r="K40" s="29"/>
      <c r="L40" s="29"/>
      <c r="M40" s="29"/>
      <c r="N40" s="29"/>
      <c r="O40" s="29"/>
      <c r="P40" s="31"/>
      <c r="Q40" s="15"/>
      <c r="R40" s="118" t="s">
        <v>4</v>
      </c>
      <c r="S40" s="119"/>
    </row>
    <row r="41" spans="1:19" ht="25.5" x14ac:dyDescent="0.25">
      <c r="A41" s="25" t="s">
        <v>71</v>
      </c>
      <c r="B41" s="2" t="s">
        <v>1</v>
      </c>
      <c r="C41" s="4"/>
      <c r="D41" s="68" t="s">
        <v>63</v>
      </c>
      <c r="E41" s="4"/>
      <c r="F41" s="58"/>
      <c r="G41" s="59"/>
      <c r="H41" s="50">
        <f>F41-(G41*F41)</f>
        <v>0</v>
      </c>
      <c r="I41" s="60"/>
      <c r="J41" s="50">
        <f>H41+(H41*I41)</f>
        <v>0</v>
      </c>
      <c r="K41" s="48"/>
      <c r="L41" s="59"/>
      <c r="M41" s="50">
        <f>K41-(L41*K41)</f>
        <v>0</v>
      </c>
      <c r="N41" s="59"/>
      <c r="O41" s="50">
        <f>M41+(M41*N41)</f>
        <v>0</v>
      </c>
      <c r="P41" s="51"/>
      <c r="Q41" s="14"/>
      <c r="R41" s="8">
        <v>100</v>
      </c>
      <c r="S41" s="18">
        <f>H41*R41</f>
        <v>0</v>
      </c>
    </row>
    <row r="42" spans="1:19" ht="25.5" x14ac:dyDescent="0.25">
      <c r="A42" s="25" t="s">
        <v>72</v>
      </c>
      <c r="B42" s="2" t="s">
        <v>1</v>
      </c>
      <c r="C42" s="4"/>
      <c r="D42" s="68" t="s">
        <v>63</v>
      </c>
      <c r="E42" s="4"/>
      <c r="F42" s="58"/>
      <c r="G42" s="59"/>
      <c r="H42" s="50">
        <f t="shared" ref="H42:H45" si="20">F42-(G42*F42)</f>
        <v>0</v>
      </c>
      <c r="I42" s="60"/>
      <c r="J42" s="50">
        <f t="shared" ref="J42:J45" si="21">H42+(H42*I42)</f>
        <v>0</v>
      </c>
      <c r="K42" s="48"/>
      <c r="L42" s="59"/>
      <c r="M42" s="50">
        <f t="shared" ref="M42:M45" si="22">K42-(L42*K42)</f>
        <v>0</v>
      </c>
      <c r="N42" s="59"/>
      <c r="O42" s="50">
        <f t="shared" ref="O42:O45" si="23">M42+(M42*N42)</f>
        <v>0</v>
      </c>
      <c r="P42" s="51"/>
      <c r="Q42" s="14"/>
      <c r="R42" s="8">
        <v>100</v>
      </c>
      <c r="S42" s="18">
        <f t="shared" ref="S42:S45" si="24">H42*R42</f>
        <v>0</v>
      </c>
    </row>
    <row r="43" spans="1:19" ht="25.5" x14ac:dyDescent="0.25">
      <c r="A43" s="25" t="s">
        <v>73</v>
      </c>
      <c r="B43" s="2" t="s">
        <v>1</v>
      </c>
      <c r="C43" s="4"/>
      <c r="D43" s="68" t="s">
        <v>63</v>
      </c>
      <c r="E43" s="4"/>
      <c r="F43" s="58"/>
      <c r="G43" s="59"/>
      <c r="H43" s="50">
        <f t="shared" si="20"/>
        <v>0</v>
      </c>
      <c r="I43" s="60"/>
      <c r="J43" s="50">
        <f t="shared" si="21"/>
        <v>0</v>
      </c>
      <c r="K43" s="48"/>
      <c r="L43" s="59"/>
      <c r="M43" s="50">
        <f t="shared" si="22"/>
        <v>0</v>
      </c>
      <c r="N43" s="59"/>
      <c r="O43" s="50">
        <f t="shared" si="23"/>
        <v>0</v>
      </c>
      <c r="P43" s="51"/>
      <c r="Q43" s="14"/>
      <c r="R43" s="8">
        <v>100</v>
      </c>
      <c r="S43" s="18">
        <f t="shared" si="24"/>
        <v>0</v>
      </c>
    </row>
    <row r="44" spans="1:19" ht="25.5" x14ac:dyDescent="0.25">
      <c r="A44" s="25" t="s">
        <v>74</v>
      </c>
      <c r="B44" s="2" t="s">
        <v>1</v>
      </c>
      <c r="C44" s="4"/>
      <c r="D44" s="68" t="s">
        <v>63</v>
      </c>
      <c r="E44" s="4"/>
      <c r="F44" s="58"/>
      <c r="G44" s="59"/>
      <c r="H44" s="50">
        <f t="shared" si="20"/>
        <v>0</v>
      </c>
      <c r="I44" s="60"/>
      <c r="J44" s="50">
        <f t="shared" si="21"/>
        <v>0</v>
      </c>
      <c r="K44" s="48"/>
      <c r="L44" s="59"/>
      <c r="M44" s="50">
        <f t="shared" si="22"/>
        <v>0</v>
      </c>
      <c r="N44" s="59"/>
      <c r="O44" s="50">
        <f t="shared" si="23"/>
        <v>0</v>
      </c>
      <c r="P44" s="51"/>
      <c r="Q44" s="14"/>
      <c r="R44" s="8">
        <v>100</v>
      </c>
      <c r="S44" s="18">
        <f t="shared" si="24"/>
        <v>0</v>
      </c>
    </row>
    <row r="45" spans="1:19" ht="26.25" thickBot="1" x14ac:dyDescent="0.3">
      <c r="A45" s="26" t="s">
        <v>75</v>
      </c>
      <c r="B45" s="6" t="s">
        <v>1</v>
      </c>
      <c r="C45" s="5"/>
      <c r="D45" s="69" t="s">
        <v>63</v>
      </c>
      <c r="E45" s="5"/>
      <c r="F45" s="61"/>
      <c r="G45" s="62"/>
      <c r="H45" s="50">
        <f t="shared" si="20"/>
        <v>0</v>
      </c>
      <c r="I45" s="63"/>
      <c r="J45" s="50">
        <f t="shared" si="21"/>
        <v>0</v>
      </c>
      <c r="K45" s="64"/>
      <c r="L45" s="62"/>
      <c r="M45" s="50">
        <f t="shared" si="22"/>
        <v>0</v>
      </c>
      <c r="N45" s="62"/>
      <c r="O45" s="50">
        <f t="shared" si="23"/>
        <v>0</v>
      </c>
      <c r="P45" s="57"/>
      <c r="Q45" s="23"/>
      <c r="R45" s="8">
        <v>100</v>
      </c>
      <c r="S45" s="18">
        <f t="shared" si="24"/>
        <v>0</v>
      </c>
    </row>
    <row r="46" spans="1:19" ht="61.5" customHeight="1" thickBot="1" x14ac:dyDescent="0.3">
      <c r="A46" s="111" t="s">
        <v>36</v>
      </c>
      <c r="B46" s="112"/>
      <c r="C46" s="112"/>
      <c r="D46" s="112"/>
      <c r="E46" s="112"/>
      <c r="F46" s="112"/>
      <c r="G46" s="112"/>
      <c r="H46" s="112"/>
      <c r="I46" s="112"/>
      <c r="J46" s="112"/>
      <c r="K46" s="112"/>
      <c r="L46" s="112"/>
      <c r="M46" s="112"/>
      <c r="N46" s="112"/>
      <c r="O46" s="112"/>
      <c r="P46" s="113"/>
      <c r="Q46" s="24"/>
      <c r="R46" s="20" t="s">
        <v>47</v>
      </c>
      <c r="S46" s="21">
        <f>SUM(S11:S22,S25:S28,S30:S33,S36:S38,S41:S45)</f>
        <v>0</v>
      </c>
    </row>
    <row r="48" spans="1:19" ht="179.25" customHeight="1" x14ac:dyDescent="0.3">
      <c r="A48" s="110"/>
      <c r="B48" s="110"/>
      <c r="C48" s="110"/>
      <c r="D48" s="110"/>
      <c r="E48" s="110"/>
      <c r="F48" s="110"/>
      <c r="G48" s="110"/>
    </row>
  </sheetData>
  <mergeCells count="39">
    <mergeCell ref="B39:P39"/>
    <mergeCell ref="A48:G48"/>
    <mergeCell ref="A40:J40"/>
    <mergeCell ref="A46:P46"/>
    <mergeCell ref="T7:AF7"/>
    <mergeCell ref="A10:J10"/>
    <mergeCell ref="T10:U10"/>
    <mergeCell ref="R40:S40"/>
    <mergeCell ref="R29:S29"/>
    <mergeCell ref="R34:S34"/>
    <mergeCell ref="R35:S35"/>
    <mergeCell ref="R39:S39"/>
    <mergeCell ref="R23:S23"/>
    <mergeCell ref="R24:S24"/>
    <mergeCell ref="A24:J24"/>
    <mergeCell ref="B23:P23"/>
    <mergeCell ref="A29:J29"/>
    <mergeCell ref="A35:J35"/>
    <mergeCell ref="B9:P9"/>
    <mergeCell ref="B34:P34"/>
    <mergeCell ref="R6:S6"/>
    <mergeCell ref="R9:S9"/>
    <mergeCell ref="R10:S10"/>
    <mergeCell ref="R7:R8"/>
    <mergeCell ref="S7:S8"/>
    <mergeCell ref="A6:P6"/>
    <mergeCell ref="F7:J7"/>
    <mergeCell ref="K7:O7"/>
    <mergeCell ref="P7:P8"/>
    <mergeCell ref="D7:E8"/>
    <mergeCell ref="C7:C8"/>
    <mergeCell ref="B7:B8"/>
    <mergeCell ref="A7:A8"/>
    <mergeCell ref="A1:S1"/>
    <mergeCell ref="A2:S2"/>
    <mergeCell ref="A3:S3"/>
    <mergeCell ref="R5:S5"/>
    <mergeCell ref="A4:S4"/>
    <mergeCell ref="A5:P5"/>
  </mergeCells>
  <conditionalFormatting sqref="A9:A10">
    <cfRule type="expression" dxfId="38" priority="96" stopIfTrue="1">
      <formula>(#REF!=5)</formula>
    </cfRule>
    <cfRule type="expression" dxfId="37" priority="97" stopIfTrue="1">
      <formula>(#REF!=2)</formula>
    </cfRule>
    <cfRule type="expression" dxfId="36" priority="98" stopIfTrue="1">
      <formula>(#REF!=3)</formula>
    </cfRule>
  </conditionalFormatting>
  <conditionalFormatting sqref="A23:A24">
    <cfRule type="expression" dxfId="35" priority="636" stopIfTrue="1">
      <formula>(#REF!=5)</formula>
    </cfRule>
    <cfRule type="expression" dxfId="34" priority="637" stopIfTrue="1">
      <formula>(#REF!=2)</formula>
    </cfRule>
    <cfRule type="expression" dxfId="33" priority="638" stopIfTrue="1">
      <formula>(#REF!=3)</formula>
    </cfRule>
  </conditionalFormatting>
  <conditionalFormatting sqref="A29">
    <cfRule type="expression" dxfId="32" priority="142" stopIfTrue="1">
      <formula>(#REF!=5)</formula>
    </cfRule>
    <cfRule type="expression" dxfId="31" priority="143" stopIfTrue="1">
      <formula>(#REF!=2)</formula>
    </cfRule>
    <cfRule type="expression" dxfId="30" priority="144" stopIfTrue="1">
      <formula>(#REF!=3)</formula>
    </cfRule>
  </conditionalFormatting>
  <conditionalFormatting sqref="A34:A35">
    <cfRule type="expression" dxfId="29" priority="47" stopIfTrue="1">
      <formula>(#REF!=5)</formula>
    </cfRule>
    <cfRule type="expression" dxfId="28" priority="48" stopIfTrue="1">
      <formula>(#REF!=2)</formula>
    </cfRule>
    <cfRule type="expression" dxfId="27" priority="49" stopIfTrue="1">
      <formula>(#REF!=3)</formula>
    </cfRule>
  </conditionalFormatting>
  <conditionalFormatting sqref="A39:A40">
    <cfRule type="expression" dxfId="26" priority="103" stopIfTrue="1">
      <formula>(#REF!=5)</formula>
    </cfRule>
    <cfRule type="expression" dxfId="25" priority="104" stopIfTrue="1">
      <formula>(#REF!=2)</formula>
    </cfRule>
    <cfRule type="expression" dxfId="24" priority="105" stopIfTrue="1">
      <formula>(#REF!=3)</formula>
    </cfRule>
  </conditionalFormatting>
  <conditionalFormatting sqref="R11:R22 B11:B22">
    <cfRule type="expression" dxfId="23" priority="90" stopIfTrue="1">
      <formula>(#REF!=5)</formula>
    </cfRule>
  </conditionalFormatting>
  <conditionalFormatting sqref="R10:S10">
    <cfRule type="expression" dxfId="22" priority="24" stopIfTrue="1">
      <formula>(#REF!=5)</formula>
    </cfRule>
    <cfRule type="expression" dxfId="21" priority="25" stopIfTrue="1">
      <formula>(#REF!=2)</formula>
    </cfRule>
    <cfRule type="expression" dxfId="20" priority="26" stopIfTrue="1">
      <formula>(#REF!=3)</formula>
    </cfRule>
  </conditionalFormatting>
  <conditionalFormatting sqref="R24:S24">
    <cfRule type="expression" dxfId="19" priority="20" stopIfTrue="1">
      <formula>(#REF!=5)</formula>
    </cfRule>
    <cfRule type="expression" dxfId="18" priority="21" stopIfTrue="1">
      <formula>(#REF!=2)</formula>
    </cfRule>
    <cfRule type="expression" dxfId="17" priority="22" stopIfTrue="1">
      <formula>(#REF!=3)</formula>
    </cfRule>
  </conditionalFormatting>
  <conditionalFormatting sqref="R29:S29">
    <cfRule type="expression" dxfId="16" priority="17" stopIfTrue="1">
      <formula>(#REF!=5)</formula>
    </cfRule>
    <cfRule type="expression" dxfId="15" priority="18" stopIfTrue="1">
      <formula>(#REF!=2)</formula>
    </cfRule>
    <cfRule type="expression" dxfId="14" priority="19" stopIfTrue="1">
      <formula>(#REF!=3)</formula>
    </cfRule>
  </conditionalFormatting>
  <conditionalFormatting sqref="R35:S35">
    <cfRule type="expression" dxfId="13" priority="14" stopIfTrue="1">
      <formula>(#REF!=5)</formula>
    </cfRule>
    <cfRule type="expression" dxfId="12" priority="15" stopIfTrue="1">
      <formula>(#REF!=2)</formula>
    </cfRule>
    <cfRule type="expression" dxfId="11" priority="16" stopIfTrue="1">
      <formula>(#REF!=3)</formula>
    </cfRule>
  </conditionalFormatting>
  <conditionalFormatting sqref="R39:S39">
    <cfRule type="expression" dxfId="10" priority="11" stopIfTrue="1">
      <formula>(#REF!=5)</formula>
    </cfRule>
    <cfRule type="expression" dxfId="9" priority="12" stopIfTrue="1">
      <formula>(#REF!=2)</formula>
    </cfRule>
    <cfRule type="expression" dxfId="8" priority="13" stopIfTrue="1">
      <formula>(#REF!=3)</formula>
    </cfRule>
  </conditionalFormatting>
  <conditionalFormatting sqref="R40:S40">
    <cfRule type="expression" dxfId="7" priority="8" stopIfTrue="1">
      <formula>(#REF!=5)</formula>
    </cfRule>
    <cfRule type="expression" dxfId="6" priority="9" stopIfTrue="1">
      <formula>(#REF!=2)</formula>
    </cfRule>
    <cfRule type="expression" dxfId="5" priority="10" stopIfTrue="1">
      <formula>(#REF!=3)</formula>
    </cfRule>
  </conditionalFormatting>
  <conditionalFormatting sqref="R25:R28">
    <cfRule type="expression" dxfId="4" priority="6" stopIfTrue="1">
      <formula>(#REF!=5)</formula>
    </cfRule>
  </conditionalFormatting>
  <conditionalFormatting sqref="R30:R33">
    <cfRule type="expression" dxfId="3" priority="4" stopIfTrue="1">
      <formula>(#REF!=5)</formula>
    </cfRule>
  </conditionalFormatting>
  <conditionalFormatting sqref="B41:B45">
    <cfRule type="expression" dxfId="2" priority="1" stopIfTrue="1">
      <formula>(#REF!=5)</formula>
    </cfRule>
  </conditionalFormatting>
  <conditionalFormatting sqref="B25:B28">
    <cfRule type="expression" dxfId="1" priority="2" stopIfTrue="1">
      <formula>(#REF!=5)</formula>
    </cfRule>
  </conditionalFormatting>
  <conditionalFormatting sqref="B30:B33 B36:B38">
    <cfRule type="expression" dxfId="0" priority="3" stopIfTrue="1">
      <formula>(#REF!=5)</formula>
    </cfRule>
  </conditionalFormatting>
  <dataValidations count="1">
    <dataValidation type="list" allowBlank="1" showInputMessage="1" showErrorMessage="1" sqref="P11:P22 P25:P28 P30:P33 P36:P38 P41:P45" xr:uid="{F30A50B0-55FB-4573-91EA-EA4B98BDEB5C}">
      <formula1>"oui,non"</formula1>
    </dataValidation>
  </dataValidations>
  <pageMargins left="0.7" right="0.7" top="0.75" bottom="0.75" header="0.3" footer="0.3"/>
  <pageSetup paperSize="9" scale="27" fitToHeight="0" orientation="landscape" r:id="rId1"/>
  <rowBreaks count="1" manualBreakCount="1">
    <brk id="22" max="11"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Status xmlns="http://schemas.microsoft.com/sharepoint/v3/fields">Non commencé</_Statu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471BAC976DDC0543AACBB48C8C4F2801" ma:contentTypeVersion="1" ma:contentTypeDescription="Crée un document." ma:contentTypeScope="" ma:versionID="24c91e7074d0e8a8e0d8557110de2e1d">
  <xsd:schema xmlns:xsd="http://www.w3.org/2001/XMLSchema" xmlns:xs="http://www.w3.org/2001/XMLSchema" xmlns:p="http://schemas.microsoft.com/office/2006/metadata/properties" xmlns:ns2="http://schemas.microsoft.com/sharepoint/v3/fields" targetNamespace="http://schemas.microsoft.com/office/2006/metadata/properties" ma:root="true" ma:fieldsID="623695c9a74057b07874c3757e5a49b0" ns2:_="">
    <xsd:import namespace="http://schemas.microsoft.com/sharepoint/v3/fields"/>
    <xsd:element name="properties">
      <xsd:complexType>
        <xsd:sequence>
          <xsd:element name="documentManagement">
            <xsd:complexType>
              <xsd:all>
                <xsd:element ref="ns2:_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Status" ma:index="8" nillable="true" ma:displayName="État" ma:default="Non commencé" ma:internalName="_Status">
      <xsd:simpleType>
        <xsd:union memberTypes="dms:Text">
          <xsd:simpleType>
            <xsd:restriction base="dms:Choice">
              <xsd:enumeration value="Non commencé"/>
              <xsd:enumeration value="Brouillon"/>
              <xsd:enumeration value="Révisé"/>
              <xsd:enumeration value="Planifié"/>
              <xsd:enumeration value="Publié"/>
              <xsd:enumeration value="Final"/>
              <xsd:enumeration value="Date d'expiration"/>
            </xsd:restriction>
          </xsd:simpleType>
        </xsd:un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ma:index="9" ma:displayName="Commentaire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ma:displayName="État"/>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2630341-ED9E-4CD9-9B87-9915F6DD5215}">
  <ds:schemaRefs>
    <ds:schemaRef ds:uri="http://schemas.microsoft.com/sharepoint/v3/contenttype/forms"/>
  </ds:schemaRefs>
</ds:datastoreItem>
</file>

<file path=customXml/itemProps2.xml><?xml version="1.0" encoding="utf-8"?>
<ds:datastoreItem xmlns:ds="http://schemas.openxmlformats.org/officeDocument/2006/customXml" ds:itemID="{FAB5E9D6-C7A1-455C-A2B1-58D31145B277}">
  <ds:schemaRefs>
    <ds:schemaRef ds:uri="http://purl.org/dc/elements/1.1/"/>
    <ds:schemaRef ds:uri="http://schemas.microsoft.com/office/2006/metadata/properties"/>
    <ds:schemaRef ds:uri="http://schemas.microsoft.com/office/2006/documentManagement/types"/>
    <ds:schemaRef ds:uri="http://purl.org/dc/terms/"/>
    <ds:schemaRef ds:uri="http://schemas.openxmlformats.org/package/2006/metadata/core-properties"/>
    <ds:schemaRef ds:uri="http://purl.org/dc/dcmitype/"/>
    <ds:schemaRef ds:uri="http://schemas.microsoft.com/office/infopath/2007/PartnerControls"/>
    <ds:schemaRef ds:uri="http://schemas.microsoft.com/sharepoint/v3/fields"/>
    <ds:schemaRef ds:uri="http://www.w3.org/XML/1998/namespace"/>
  </ds:schemaRefs>
</ds:datastoreItem>
</file>

<file path=customXml/itemProps3.xml><?xml version="1.0" encoding="utf-8"?>
<ds:datastoreItem xmlns:ds="http://schemas.openxmlformats.org/officeDocument/2006/customXml" ds:itemID="{48BA8CD5-9F42-4CF7-B258-9E6529A7FC1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field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Accord-cadre 202505_BPU Lot 1</vt:lpstr>
      <vt:lpstr>'Accord-cadre 202505_BPU Lot 1'!Zone_d_impression</vt:lpstr>
    </vt:vector>
  </TitlesOfParts>
  <Company>Ministère de la Défense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CLERGET Jérôme ADJ</dc:creator>
  <cp:lastModifiedBy>FLORIANT Cécile</cp:lastModifiedBy>
  <cp:lastPrinted>2024-08-16T10:34:23Z</cp:lastPrinted>
  <dcterms:created xsi:type="dcterms:W3CDTF">2017-06-29T08:38:46Z</dcterms:created>
  <dcterms:modified xsi:type="dcterms:W3CDTF">2025-07-09T04:42:29Z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0x010100471BAC976DDC0543AACBB48C8C4F2801</vt:lpwstr>
  </property>
</Properties>
</file>